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'!$A$7:$BF$58</definedName>
    <definedName name="_xlnm.Print_Titles" localSheetId="0">'Общий свод '!$A:$B,'Общий свод '!$6:$7</definedName>
    <definedName name="_xlnm.Print_Area" localSheetId="0">'Общий свод '!$A$1:$AR$58</definedName>
  </definedNames>
  <calcPr calcId="152511" iterate="1" fullPrecision="0"/>
</workbook>
</file>

<file path=xl/calcChain.xml><?xml version="1.0" encoding="utf-8"?>
<calcChain xmlns="http://schemas.openxmlformats.org/spreadsheetml/2006/main">
  <c r="V51" i="7" l="1"/>
  <c r="T54" i="7"/>
  <c r="T31" i="7"/>
  <c r="K36" i="7"/>
  <c r="T38" i="7"/>
  <c r="H44" i="7"/>
  <c r="AA51" i="7" l="1"/>
  <c r="Z50" i="7"/>
  <c r="Z32" i="7" l="1"/>
  <c r="C31" i="7"/>
  <c r="D31" i="7"/>
  <c r="C32" i="7"/>
  <c r="D32" i="7"/>
  <c r="Q31" i="7"/>
  <c r="E31" i="7" l="1"/>
  <c r="E32" i="7"/>
  <c r="AL22" i="7"/>
  <c r="Y51" i="7"/>
  <c r="X51" i="7"/>
  <c r="F51" i="7"/>
  <c r="G51" i="7"/>
  <c r="AC21" i="7" l="1"/>
  <c r="AC12" i="7"/>
  <c r="T57" i="7"/>
  <c r="T29" i="7"/>
  <c r="T12" i="7"/>
  <c r="Q23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51" i="7"/>
  <c r="AB51" i="7"/>
  <c r="U51" i="7"/>
  <c r="W20" i="7"/>
  <c r="P51" i="7"/>
  <c r="O51" i="7"/>
  <c r="M51" i="7"/>
  <c r="L51" i="7"/>
  <c r="N56" i="7"/>
  <c r="AK15" i="7" l="1"/>
  <c r="AJ15" i="7"/>
  <c r="C23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0" i="7"/>
  <c r="C50" i="7"/>
  <c r="D48" i="7"/>
  <c r="C48" i="7"/>
  <c r="D47" i="7"/>
  <c r="C47" i="7"/>
  <c r="D46" i="7"/>
  <c r="C46" i="7"/>
  <c r="D45" i="7"/>
  <c r="C45" i="7"/>
  <c r="D43" i="7"/>
  <c r="C43" i="7"/>
  <c r="D42" i="7"/>
  <c r="C42" i="7"/>
  <c r="D38" i="7"/>
  <c r="C38" i="7"/>
  <c r="D37" i="7"/>
  <c r="C37" i="7"/>
  <c r="D36" i="7"/>
  <c r="C36" i="7"/>
  <c r="D35" i="7"/>
  <c r="C35" i="7"/>
  <c r="D34" i="7"/>
  <c r="C34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S51" i="7"/>
  <c r="R51" i="7"/>
  <c r="P15" i="7"/>
  <c r="O15" i="7"/>
  <c r="N51" i="7"/>
  <c r="Q20" i="7"/>
  <c r="T51" i="7" l="1"/>
  <c r="D26" i="7"/>
  <c r="C26" i="7"/>
  <c r="E35" i="7"/>
  <c r="Q30" i="7"/>
  <c r="H55" i="7"/>
  <c r="H51" i="7" l="1"/>
  <c r="AL38" i="7"/>
  <c r="AE51" i="7"/>
  <c r="AD51" i="7"/>
  <c r="J51" i="7"/>
  <c r="I51" i="7"/>
  <c r="D51" i="7" l="1"/>
  <c r="C51" i="7"/>
  <c r="E55" i="7"/>
  <c r="E47" i="7"/>
  <c r="AG33" i="7"/>
  <c r="AH33" i="7"/>
  <c r="AI35" i="7"/>
  <c r="AC38" i="7"/>
  <c r="Z30" i="7"/>
  <c r="Z38" i="7"/>
  <c r="W13" i="7"/>
  <c r="W11" i="7"/>
  <c r="R49" i="7"/>
  <c r="T20" i="7" l="1"/>
  <c r="T21" i="7"/>
  <c r="T23" i="7"/>
  <c r="Q58" i="7"/>
  <c r="Q46" i="7"/>
  <c r="Q47" i="7"/>
  <c r="Q50" i="7"/>
  <c r="Q38" i="7"/>
  <c r="N18" i="7"/>
  <c r="N20" i="7"/>
  <c r="N21" i="7"/>
  <c r="N22" i="7"/>
  <c r="K38" i="7"/>
  <c r="H58" i="7"/>
  <c r="H57" i="7"/>
  <c r="H56" i="7"/>
  <c r="H54" i="7"/>
  <c r="H50" i="7"/>
  <c r="H47" i="7"/>
  <c r="H46" i="7"/>
  <c r="H45" i="7"/>
  <c r="H42" i="7"/>
  <c r="H38" i="7"/>
  <c r="H30" i="7"/>
  <c r="H22" i="7"/>
  <c r="H21" i="7"/>
  <c r="H20" i="7"/>
  <c r="H18" i="7"/>
  <c r="H16" i="7"/>
  <c r="H12" i="7"/>
  <c r="H13" i="7"/>
  <c r="H14" i="7"/>
  <c r="Q51" i="7" l="1"/>
  <c r="AA49" i="7"/>
  <c r="AB49" i="7"/>
  <c r="AL14" i="7" l="1"/>
  <c r="AI51" i="7"/>
  <c r="AI57" i="7"/>
  <c r="AF13" i="7"/>
  <c r="AF11" i="7"/>
  <c r="AC57" i="7"/>
  <c r="AC14" i="7"/>
  <c r="Z14" i="7"/>
  <c r="W57" i="7"/>
  <c r="R39" i="7"/>
  <c r="S39" i="7"/>
  <c r="D39" i="7" s="1"/>
  <c r="D40" i="7"/>
  <c r="C40" i="7"/>
  <c r="T14" i="7"/>
  <c r="Q29" i="7"/>
  <c r="N28" i="7"/>
  <c r="N14" i="7"/>
  <c r="G49" i="7"/>
  <c r="F49" i="7"/>
  <c r="F15" i="7"/>
  <c r="G15" i="7"/>
  <c r="AC51" i="7" l="1"/>
  <c r="AC50" i="7"/>
  <c r="H49" i="7"/>
  <c r="C39" i="7"/>
  <c r="H15" i="7"/>
  <c r="AQ49" i="7" l="1"/>
  <c r="AP49" i="7"/>
  <c r="AN49" i="7"/>
  <c r="AM49" i="7"/>
  <c r="AK49" i="7"/>
  <c r="AJ49" i="7"/>
  <c r="AH49" i="7"/>
  <c r="AE49" i="7"/>
  <c r="AD49" i="7"/>
  <c r="Y49" i="7"/>
  <c r="X49" i="7"/>
  <c r="V49" i="7"/>
  <c r="S49" i="7"/>
  <c r="J49" i="7"/>
  <c r="I49" i="7"/>
  <c r="Z49" i="7" l="1"/>
  <c r="AC49" i="7"/>
  <c r="E30" i="7"/>
  <c r="E29" i="7"/>
  <c r="E23" i="7"/>
  <c r="AL49" i="7"/>
  <c r="AK33" i="7"/>
  <c r="AJ33" i="7"/>
  <c r="AK10" i="7"/>
  <c r="AJ10" i="7"/>
  <c r="AH10" i="7"/>
  <c r="AG10" i="7"/>
  <c r="AH15" i="7"/>
  <c r="AG15" i="7"/>
  <c r="AG49" i="7"/>
  <c r="AI49" i="7" s="1"/>
  <c r="AI36" i="7"/>
  <c r="U49" i="7"/>
  <c r="W49" i="7" s="1"/>
  <c r="T49" i="7"/>
  <c r="R41" i="7"/>
  <c r="T28" i="7"/>
  <c r="S15" i="7"/>
  <c r="R15" i="7"/>
  <c r="Q57" i="7"/>
  <c r="P41" i="7"/>
  <c r="O41" i="7"/>
  <c r="Q14" i="7"/>
  <c r="M15" i="7"/>
  <c r="L15" i="7"/>
  <c r="M10" i="7"/>
  <c r="L10" i="7"/>
  <c r="N57" i="7"/>
  <c r="P49" i="7"/>
  <c r="M49" i="7"/>
  <c r="L49" i="7"/>
  <c r="N38" i="7"/>
  <c r="N33" i="7" s="1"/>
  <c r="I10" i="7"/>
  <c r="Y10" i="7"/>
  <c r="X10" i="7"/>
  <c r="AB10" i="7"/>
  <c r="AA10" i="7"/>
  <c r="S10" i="7"/>
  <c r="R10" i="7"/>
  <c r="P10" i="7"/>
  <c r="O10" i="7"/>
  <c r="J10" i="7"/>
  <c r="G41" i="7"/>
  <c r="F41" i="7"/>
  <c r="G33" i="7"/>
  <c r="F33" i="7"/>
  <c r="G10" i="7"/>
  <c r="F10" i="7"/>
  <c r="AE33" i="7"/>
  <c r="I33" i="7"/>
  <c r="J33" i="7"/>
  <c r="L33" i="7"/>
  <c r="M33" i="7"/>
  <c r="O33" i="7"/>
  <c r="P33" i="7"/>
  <c r="Q33" i="7"/>
  <c r="R33" i="7"/>
  <c r="S33" i="7"/>
  <c r="U33" i="7"/>
  <c r="V33" i="7"/>
  <c r="W33" i="7"/>
  <c r="X33" i="7"/>
  <c r="Y33" i="7"/>
  <c r="AA33" i="7"/>
  <c r="AB33" i="7"/>
  <c r="AD33" i="7"/>
  <c r="K33" i="7" l="1"/>
  <c r="F9" i="7"/>
  <c r="AL33" i="7"/>
  <c r="AC33" i="7"/>
  <c r="Z33" i="7"/>
  <c r="T33" i="7"/>
  <c r="H41" i="7"/>
  <c r="O49" i="7"/>
  <c r="Q49" i="7" s="1"/>
  <c r="C49" i="7"/>
  <c r="N49" i="7"/>
  <c r="D49" i="7"/>
  <c r="E36" i="7"/>
  <c r="E38" i="7"/>
  <c r="E54" i="7"/>
  <c r="E45" i="7"/>
  <c r="E22" i="7"/>
  <c r="E14" i="7"/>
  <c r="E28" i="7"/>
  <c r="H33" i="7"/>
  <c r="E58" i="7"/>
  <c r="E57" i="7"/>
  <c r="E56" i="7"/>
  <c r="W51" i="7"/>
  <c r="T13" i="7"/>
  <c r="T11" i="7"/>
  <c r="AL50" i="7" l="1"/>
  <c r="AN41" i="7" l="1"/>
  <c r="AM41" i="7"/>
  <c r="AK41" i="7"/>
  <c r="AJ41" i="7"/>
  <c r="AH41" i="7"/>
  <c r="AG41" i="7"/>
  <c r="AE41" i="7"/>
  <c r="AD41" i="7"/>
  <c r="AB41" i="7"/>
  <c r="AA41" i="7"/>
  <c r="Y41" i="7"/>
  <c r="X41" i="7"/>
  <c r="V41" i="7"/>
  <c r="U41" i="7"/>
  <c r="S41" i="7"/>
  <c r="M41" i="7"/>
  <c r="M9" i="7" s="1"/>
  <c r="M8" i="7" s="1"/>
  <c r="L41" i="7"/>
  <c r="L9" i="7" s="1"/>
  <c r="L8" i="7" s="1"/>
  <c r="J41" i="7"/>
  <c r="I41" i="7"/>
  <c r="Q42" i="7" l="1"/>
  <c r="I24" i="7"/>
  <c r="J24" i="7"/>
  <c r="C41" i="7" l="1"/>
  <c r="D41" i="7"/>
  <c r="E46" i="7"/>
  <c r="E42" i="7"/>
  <c r="AR25" i="7"/>
  <c r="D33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Q18" i="7"/>
  <c r="T18" i="7"/>
  <c r="Q21" i="7"/>
  <c r="W21" i="7"/>
  <c r="Z21" i="7"/>
  <c r="AF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3" i="7"/>
  <c r="AN33" i="7"/>
  <c r="AP33" i="7"/>
  <c r="AQ33" i="7"/>
  <c r="AI34" i="7"/>
  <c r="Q41" i="7"/>
  <c r="N50" i="7"/>
  <c r="T50" i="7"/>
  <c r="AI50" i="7"/>
  <c r="AC15" i="7" l="1"/>
  <c r="W10" i="7"/>
  <c r="C15" i="7"/>
  <c r="D24" i="7"/>
  <c r="C33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4" i="7"/>
  <c r="AL15" i="7"/>
  <c r="AE9" i="7"/>
  <c r="AE8" i="7" s="1"/>
  <c r="AQ9" i="7"/>
  <c r="AQ8" i="7" s="1"/>
  <c r="AC10" i="7"/>
  <c r="Z15" i="7"/>
  <c r="T15" i="7"/>
  <c r="N15" i="7"/>
  <c r="F8" i="7"/>
  <c r="AI33" i="7"/>
  <c r="AK9" i="7"/>
  <c r="AK8" i="7" s="1"/>
  <c r="AF15" i="7"/>
  <c r="Q10" i="7"/>
  <c r="E41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50" i="7"/>
  <c r="U9" i="7"/>
  <c r="U8" i="7" s="1"/>
  <c r="E20" i="7"/>
  <c r="Q15" i="7"/>
  <c r="E27" i="7"/>
  <c r="D10" i="7"/>
  <c r="N10" i="7"/>
  <c r="E25" i="7"/>
  <c r="E17" i="7"/>
  <c r="D15" i="7"/>
  <c r="K10" i="7"/>
  <c r="E13" i="7"/>
  <c r="E51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3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9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<sst xmlns="http://schemas.openxmlformats.org/spreadsheetml/2006/main" count="117" uniqueCount="78">
  <si>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</si>
  <si>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</si>
  <si>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</si>
  <si>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</si>
  <si>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</si>
  <si>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</si>
  <si>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</si>
  <si>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</si>
  <si>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</si>
  <si>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</si>
  <si>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</si>
  <si>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</si>
  <si>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</si>
  <si>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</si>
  <si>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</si>
  <si>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</si>
  <si>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</si>
  <si>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</si>
  <si>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</si>
  <si>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</si>
  <si>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</si>
  <si>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</si>
  <si>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</si>
  <si>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</si>
  <si>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</si>
  <si>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</si>
  <si>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</si>
  <si>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</si>
  <si>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</si>
  <si>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</si>
  <si>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</si>
  <si>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</si>
  <si>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</si>
  <si>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</si>
  <si>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</si>
  <si>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</si>
  <si>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</si>
  <si>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</si>
  <si>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</si>
  <si>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</si>
  <si>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</si>
  <si>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</si>
  <si>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</si>
  <si>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</si>
  <si>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</si>
  <si>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</si>
  <si>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</si>
  <si>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</si>
  <si>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</si>
  <si>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</si>
  <si>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</si>
  <si>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</si>
  <si>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</si>
  <si>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</si>
  <si>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</si>
  <si>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</si>
  <si>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</si>
  <si>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</si>
  <si>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</si>
  <si>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</si>
  <si>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</si>
  <si>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</si>
  <si>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</si>
  <si>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</si>
  <si>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</si>
  <si>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</si>
  <si>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</si>
  <si>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</si>
  <si>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</si>
  <si>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</si>
  <si>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в рублях</t>
  </si>
  <si>
    <t>Безвозмездные перечисления (передачи) текущего характера сектора государственного управления</t>
  </si>
  <si>
    <t>Штрафы за нарушение законодательства о закупках и нарушение условий контрактов (договоров)</t>
  </si>
  <si>
    <t>24В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</si>
  <si>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</si>
  <si>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24А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</si>
  <si>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</si>
  <si>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за 1 полугодие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</si>
</sst>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4" fontId="7" fillId="0" borderId="1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8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U51" sqref="U51:V51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20" style="1" customWidth="1"/>
    <col min="4" max="4" width="18.5703125" style="1" customWidth="1"/>
    <col min="5" max="5" width="12" style="8" bestFit="1" customWidth="1"/>
    <col min="6" max="6" width="17" style="51" customWidth="1"/>
    <col min="7" max="7" width="17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8.42578125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8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2.285156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8.85546875" style="6" customWidth="1"/>
    <col min="37" max="37" width="17.57031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6" style="6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2" t="s">
        <v>27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3" t="s">
        <v>77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4" t="s">
        <v>16</v>
      </c>
      <c r="W5" s="74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70</v>
      </c>
      <c r="AR5" s="7"/>
    </row>
    <row r="6" spans="1:44" s="5" customFormat="1" x14ac:dyDescent="0.2">
      <c r="A6" s="70" t="s">
        <v>28</v>
      </c>
      <c r="B6" s="70" t="s">
        <v>17</v>
      </c>
      <c r="C6" s="70" t="s">
        <v>0</v>
      </c>
      <c r="D6" s="70"/>
      <c r="E6" s="70"/>
      <c r="F6" s="71" t="s">
        <v>9</v>
      </c>
      <c r="G6" s="71"/>
      <c r="H6" s="71"/>
      <c r="I6" s="71" t="s">
        <v>14</v>
      </c>
      <c r="J6" s="71"/>
      <c r="K6" s="71"/>
      <c r="L6" s="71" t="s">
        <v>10</v>
      </c>
      <c r="M6" s="71"/>
      <c r="N6" s="71"/>
      <c r="O6" s="71" t="s">
        <v>11</v>
      </c>
      <c r="P6" s="71"/>
      <c r="Q6" s="71"/>
      <c r="R6" s="71" t="s">
        <v>15</v>
      </c>
      <c r="S6" s="71"/>
      <c r="T6" s="71"/>
      <c r="U6" s="71" t="s">
        <v>18</v>
      </c>
      <c r="V6" s="71"/>
      <c r="W6" s="71"/>
      <c r="X6" s="71" t="s">
        <v>12</v>
      </c>
      <c r="Y6" s="71"/>
      <c r="Z6" s="71"/>
      <c r="AA6" s="71" t="s">
        <v>24</v>
      </c>
      <c r="AB6" s="71"/>
      <c r="AC6" s="71"/>
      <c r="AD6" s="71" t="s">
        <v>35</v>
      </c>
      <c r="AE6" s="71"/>
      <c r="AF6" s="71"/>
      <c r="AG6" s="70" t="s">
        <v>13</v>
      </c>
      <c r="AH6" s="70"/>
      <c r="AI6" s="70"/>
      <c r="AJ6" s="70" t="s">
        <v>29</v>
      </c>
      <c r="AK6" s="70"/>
      <c r="AL6" s="70"/>
      <c r="AM6" s="70" t="s">
        <v>33</v>
      </c>
      <c r="AN6" s="70"/>
      <c r="AO6" s="70"/>
      <c r="AP6" s="70" t="s">
        <v>30</v>
      </c>
      <c r="AQ6" s="70"/>
      <c r="AR6" s="70"/>
    </row>
    <row r="7" spans="1:44" s="5" customFormat="1" ht="47.25" x14ac:dyDescent="0.2">
      <c r="A7" s="70"/>
      <c r="B7" s="70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5785632735.4799995</v>
      </c>
      <c r="D8" s="62">
        <f t="shared" ref="C8:D10" si="0">G8+J8+M8+P8+S8+V8+Y8+AB8+AH8+AK8+AN8+AQ8+AE8</f>
        <v>2521172121.5500002</v>
      </c>
      <c r="E8" s="63">
        <f>D8/C8*100</f>
        <v>43.58</v>
      </c>
      <c r="F8" s="62">
        <f>F9+F49</f>
        <v>577476470.38</v>
      </c>
      <c r="G8" s="62">
        <f>G9+G49</f>
        <v>292819671.87</v>
      </c>
      <c r="H8" s="63">
        <f>G8/F8*100</f>
        <v>50.71</v>
      </c>
      <c r="I8" s="62">
        <f>I9+I49</f>
        <v>8915729</v>
      </c>
      <c r="J8" s="62">
        <f>J9+J49</f>
        <v>4725142.62</v>
      </c>
      <c r="K8" s="63">
        <f>J8/I8*100</f>
        <v>53</v>
      </c>
      <c r="L8" s="62">
        <f>L9+L49</f>
        <v>44832705.759999998</v>
      </c>
      <c r="M8" s="62">
        <f>M9+M49</f>
        <v>22712822.640000001</v>
      </c>
      <c r="N8" s="63">
        <f>M8/L8*100</f>
        <v>50.66</v>
      </c>
      <c r="O8" s="62">
        <f>O9+O49</f>
        <v>881281872.73000002</v>
      </c>
      <c r="P8" s="62">
        <f>P9+P49</f>
        <v>205459418.44</v>
      </c>
      <c r="Q8" s="63">
        <f>P8/O8*100</f>
        <v>23.31</v>
      </c>
      <c r="R8" s="62">
        <f>R9+R49</f>
        <v>717190332.53999996</v>
      </c>
      <c r="S8" s="62">
        <f>S9+S49</f>
        <v>190292192.71000001</v>
      </c>
      <c r="T8" s="63">
        <f>S8/R8*100</f>
        <v>26.53</v>
      </c>
      <c r="U8" s="62">
        <f>U9+U49</f>
        <v>7760000</v>
      </c>
      <c r="V8" s="62">
        <f>V9+V49</f>
        <v>2576265.94</v>
      </c>
      <c r="W8" s="63">
        <f>V8/U8*100</f>
        <v>33.200000000000003</v>
      </c>
      <c r="X8" s="62">
        <f>X9+X49</f>
        <v>2614268318.6900001</v>
      </c>
      <c r="Y8" s="62">
        <f>Y9+Y49</f>
        <v>1413922729.6300001</v>
      </c>
      <c r="Z8" s="63">
        <f>Y8/X8*100</f>
        <v>54.08</v>
      </c>
      <c r="AA8" s="62">
        <f>AA9+AA49</f>
        <v>323860810.30000001</v>
      </c>
      <c r="AB8" s="62">
        <f>AB9+AB49</f>
        <v>160188995.53</v>
      </c>
      <c r="AC8" s="63">
        <f>AB8/AA8*100</f>
        <v>49.46</v>
      </c>
      <c r="AD8" s="62">
        <f>AD9+AD49</f>
        <v>3223100</v>
      </c>
      <c r="AE8" s="62">
        <f>AE9+AE49</f>
        <v>0</v>
      </c>
      <c r="AF8" s="63">
        <f>AE8/AD8*100</f>
        <v>0</v>
      </c>
      <c r="AG8" s="62">
        <f>AG9+AG49</f>
        <v>88299600</v>
      </c>
      <c r="AH8" s="62">
        <f>AH9+AH49</f>
        <v>42380091.310000002</v>
      </c>
      <c r="AI8" s="63">
        <f>AH8/AG8*100</f>
        <v>48</v>
      </c>
      <c r="AJ8" s="62">
        <f>AJ9+AJ49</f>
        <v>472632896.07999998</v>
      </c>
      <c r="AK8" s="62">
        <f>AK9+AK49</f>
        <v>164652207.55000001</v>
      </c>
      <c r="AL8" s="63">
        <f t="shared" ref="AL8:AL15" si="1">AK8/AJ8*100</f>
        <v>34.840000000000003</v>
      </c>
      <c r="AM8" s="62">
        <f>AM9+AM49</f>
        <v>44118700</v>
      </c>
      <c r="AN8" s="62">
        <f>AN9+AN49</f>
        <v>21422499.609999999</v>
      </c>
      <c r="AO8" s="63">
        <f>AN8/AM8*100</f>
        <v>48.56</v>
      </c>
      <c r="AP8" s="62">
        <f>AP9</f>
        <v>1772200</v>
      </c>
      <c r="AQ8" s="62">
        <f>AQ9</f>
        <v>20083.7</v>
      </c>
      <c r="AR8" s="63">
        <f>AR9</f>
        <v>1.1299999999999999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5668721195.7200003</v>
      </c>
      <c r="D9" s="10">
        <f t="shared" ref="D9" si="3">G9+J9+M9+P9+S9+V9+Y9+AB9+AH9+AK9+AN9+AQ9+AE9</f>
        <v>2495181585.4400001</v>
      </c>
      <c r="E9" s="11">
        <f>D9/C9*100</f>
        <v>44.02</v>
      </c>
      <c r="F9" s="10">
        <f>F10+F15+F24+F26+F33+F41+531060.81</f>
        <v>563528289.62</v>
      </c>
      <c r="G9" s="10">
        <f>G10+G15+G24+G26+G33+G41</f>
        <v>287114097.89999998</v>
      </c>
      <c r="H9" s="11">
        <f>G9/F9*100</f>
        <v>50.95</v>
      </c>
      <c r="I9" s="10">
        <f>I10+I15+I24+I26+I33+I41</f>
        <v>8915729</v>
      </c>
      <c r="J9" s="10">
        <f>J10+J15+J24+J26+J33+J41</f>
        <v>4725142.62</v>
      </c>
      <c r="K9" s="11">
        <f>J9/I9*100</f>
        <v>53</v>
      </c>
      <c r="L9" s="10">
        <f>L10+L15+L24+L26+L33+L41</f>
        <v>43723842.420000002</v>
      </c>
      <c r="M9" s="10">
        <f>M10+M15+M24+M26+M33+M41</f>
        <v>22316692.879999999</v>
      </c>
      <c r="N9" s="11">
        <f>M9/L9*100</f>
        <v>51.04</v>
      </c>
      <c r="O9" s="10">
        <f>O10+O15+O24+O26+O33+O41</f>
        <v>877973022.73000002</v>
      </c>
      <c r="P9" s="10">
        <f>P10+P15+P24+P26+P33+P41</f>
        <v>202741904.47999999</v>
      </c>
      <c r="Q9" s="11">
        <f>P9/O9*100</f>
        <v>23.09</v>
      </c>
      <c r="R9" s="10">
        <f>R10+R15+R24+R26+R33+R41+R39</f>
        <v>625248897.17999995</v>
      </c>
      <c r="S9" s="10">
        <f>S10+S15+S24+S26+S33+S41+S39</f>
        <v>179644756.25</v>
      </c>
      <c r="T9" s="11">
        <f>S9/R9*100</f>
        <v>28.73</v>
      </c>
      <c r="U9" s="10">
        <f>U10+U15+U24+U26+U33+U41</f>
        <v>7630800</v>
      </c>
      <c r="V9" s="10">
        <f>V10+V15+V24+V26+V33+V41</f>
        <v>2526265.94</v>
      </c>
      <c r="W9" s="11">
        <f>V9/U9*100</f>
        <v>33.11</v>
      </c>
      <c r="X9" s="10">
        <f>X10+X15+X24+X26+X33+X41</f>
        <v>2612690318.6900001</v>
      </c>
      <c r="Y9" s="10">
        <f>Y10+Y15+Y24+Y26+Y33+Y41</f>
        <v>1412344729.6300001</v>
      </c>
      <c r="Z9" s="11">
        <f>Y9/X9*100</f>
        <v>54.06</v>
      </c>
      <c r="AA9" s="10">
        <f>AA10+AA15+AA24+AA26+AA33+AA41</f>
        <v>318963800</v>
      </c>
      <c r="AB9" s="10">
        <f>AB10+AB15+AB24+AB26+AB33+AB41</f>
        <v>155293113.56999999</v>
      </c>
      <c r="AC9" s="11">
        <f>AB9/AA9*100</f>
        <v>48.69</v>
      </c>
      <c r="AD9" s="10">
        <f>AD10+AD15+AD24+AD26+AD33+AD41</f>
        <v>3223100</v>
      </c>
      <c r="AE9" s="10">
        <f>AE10+AE15+AE24+AE26+AE33+AE41</f>
        <v>0</v>
      </c>
      <c r="AF9" s="11">
        <f>AE9/AD9*100</f>
        <v>0</v>
      </c>
      <c r="AG9" s="10">
        <f>AG10+AG15+AG24+AG26+AG33+AG41</f>
        <v>88299600</v>
      </c>
      <c r="AH9" s="10">
        <f>AH10+AH15+AH24+AH26+AH33+AH41</f>
        <v>42380091.310000002</v>
      </c>
      <c r="AI9" s="11">
        <f>AH9/AG9*100</f>
        <v>48</v>
      </c>
      <c r="AJ9" s="10">
        <f>AJ10+AJ15+AJ24+AJ26+AJ33+AJ41</f>
        <v>472632896.07999998</v>
      </c>
      <c r="AK9" s="10">
        <f>AK10+AK15+AK24+AK26+AK33+AK41</f>
        <v>164652207.55000001</v>
      </c>
      <c r="AL9" s="11">
        <f t="shared" si="1"/>
        <v>34.840000000000003</v>
      </c>
      <c r="AM9" s="10">
        <f>AM10+AM15+AM24+AM26+AM33+AM41</f>
        <v>44118700</v>
      </c>
      <c r="AN9" s="10">
        <f>AN10+AN15+AN24+AN26+AN33+AN41</f>
        <v>21422499.609999999</v>
      </c>
      <c r="AO9" s="11">
        <f>AN9/AM9*100</f>
        <v>48.56</v>
      </c>
      <c r="AP9" s="10">
        <f>AP10+AP15+AP24+AP26+AP33+AP41</f>
        <v>1772200</v>
      </c>
      <c r="AQ9" s="10">
        <f>AQ10+AQ15+AQ24+AQ26+AQ33+AQ41</f>
        <v>20083.7</v>
      </c>
      <c r="AR9" s="11">
        <f>AQ9/AP9*100</f>
        <v>1.1299999999999999</v>
      </c>
    </row>
    <row r="10" spans="1:44" x14ac:dyDescent="0.25">
      <c r="A10" s="9">
        <v>210</v>
      </c>
      <c r="B10" s="23" t="s">
        <v>52</v>
      </c>
      <c r="C10" s="10">
        <f t="shared" si="0"/>
        <v>729686407.12</v>
      </c>
      <c r="D10" s="10">
        <f t="shared" si="0"/>
        <v>369177380.13</v>
      </c>
      <c r="E10" s="11">
        <f>D10/C10*100</f>
        <v>50.59</v>
      </c>
      <c r="F10" s="10">
        <f>SUM(F11:F14)</f>
        <v>506646447.12</v>
      </c>
      <c r="G10" s="10">
        <f>SUM(G11:G14)</f>
        <v>259489180.83000001</v>
      </c>
      <c r="H10" s="11">
        <f>G10/F10*100</f>
        <v>51.22</v>
      </c>
      <c r="I10" s="10">
        <f>SUM(I11:I14)</f>
        <v>8612729</v>
      </c>
      <c r="J10" s="10">
        <f>SUM(J11:J14)</f>
        <v>4457637.5</v>
      </c>
      <c r="K10" s="11">
        <f>J10/I10*100</f>
        <v>51.76</v>
      </c>
      <c r="L10" s="10">
        <f>SUM(L11:L14)</f>
        <v>34495200</v>
      </c>
      <c r="M10" s="10">
        <f>SUM(M11:M14)</f>
        <v>19306252.809999999</v>
      </c>
      <c r="N10" s="11">
        <f>M10/L10*100</f>
        <v>55.97</v>
      </c>
      <c r="O10" s="10">
        <f>SUM(O11:O14)</f>
        <v>92028760</v>
      </c>
      <c r="P10" s="10">
        <f>SUM(P11:P14)</f>
        <v>43093683.090000004</v>
      </c>
      <c r="Q10" s="11">
        <f>P10/O10*100</f>
        <v>46.83</v>
      </c>
      <c r="R10" s="10">
        <f>SUM(R11:R14)</f>
        <v>44453571</v>
      </c>
      <c r="S10" s="10">
        <f>SUM(S11:S14)</f>
        <v>21163956.170000002</v>
      </c>
      <c r="T10" s="21">
        <f t="shared" ref="T10:T12" si="4">S10/R10*100</f>
        <v>47.61</v>
      </c>
      <c r="U10" s="10">
        <f>SUM(U11:U13)</f>
        <v>113300</v>
      </c>
      <c r="V10" s="10">
        <f>SUM(V11:V13)</f>
        <v>113300</v>
      </c>
      <c r="W10" s="11">
        <f t="shared" ref="W10:W13" si="5">V10/U10*100</f>
        <v>100</v>
      </c>
      <c r="X10" s="10">
        <f>SUM(X11:X14)</f>
        <v>28200700</v>
      </c>
      <c r="Y10" s="10">
        <f>SUM(Y11:Y14)</f>
        <v>14096651.220000001</v>
      </c>
      <c r="Z10" s="11">
        <f>Y10/X10*100</f>
        <v>49.99</v>
      </c>
      <c r="AA10" s="10">
        <f>SUM(AA11:AA14)</f>
        <v>8618600</v>
      </c>
      <c r="AB10" s="10">
        <f>SUM(AB11:AB14)</f>
        <v>4651446.29</v>
      </c>
      <c r="AC10" s="11">
        <f>AB10/AA10*100</f>
        <v>53.97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6483100</v>
      </c>
      <c r="AK10" s="10">
        <f>SUM(AK11:AK14)</f>
        <v>2805272.22</v>
      </c>
      <c r="AL10" s="11">
        <f t="shared" si="1"/>
        <v>43.27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555675155.08000004</v>
      </c>
      <c r="D11" s="14">
        <f>G11+M11+P11+S11+Y11+AB11+AE11+AQ11+J11+V11+AH11+AK11+AN11</f>
        <v>273903161.31</v>
      </c>
      <c r="E11" s="21">
        <f t="shared" ref="E11:E27" si="6">D11/C11*100</f>
        <v>49.29</v>
      </c>
      <c r="F11" s="66">
        <v>385854160</v>
      </c>
      <c r="G11" s="67">
        <v>192424675.18000001</v>
      </c>
      <c r="H11" s="21">
        <f t="shared" ref="H11:H22" si="7">G11/F11*100</f>
        <v>49.87</v>
      </c>
      <c r="I11" s="66">
        <v>6316147</v>
      </c>
      <c r="J11" s="67">
        <v>3314295.54</v>
      </c>
      <c r="K11" s="21">
        <f>J11/I11*100</f>
        <v>52.47</v>
      </c>
      <c r="L11" s="66">
        <v>26169600</v>
      </c>
      <c r="M11" s="67">
        <v>14479905.130000001</v>
      </c>
      <c r="N11" s="21">
        <f t="shared" ref="N11:N22" si="8">M11/L11*100</f>
        <v>55.33</v>
      </c>
      <c r="O11" s="66">
        <v>70101195.079999998</v>
      </c>
      <c r="P11" s="67">
        <v>31809101.16</v>
      </c>
      <c r="Q11" s="21">
        <f t="shared" ref="Q11:Q23" si="9">P11/O11*100</f>
        <v>45.38</v>
      </c>
      <c r="R11" s="66">
        <v>34267453</v>
      </c>
      <c r="S11" s="67">
        <v>15734703.619999999</v>
      </c>
      <c r="T11" s="21">
        <f t="shared" si="4"/>
        <v>45.92</v>
      </c>
      <c r="U11" s="15">
        <v>87000</v>
      </c>
      <c r="V11" s="15">
        <v>87000</v>
      </c>
      <c r="W11" s="21">
        <f t="shared" si="5"/>
        <v>100</v>
      </c>
      <c r="X11" s="66">
        <v>21402300</v>
      </c>
      <c r="Y11" s="67">
        <v>10471681.140000001</v>
      </c>
      <c r="Z11" s="21">
        <f t="shared" ref="Z11:Z38" si="10">Y11/X11*100</f>
        <v>48.93</v>
      </c>
      <c r="AA11" s="66">
        <v>6551500</v>
      </c>
      <c r="AB11" s="67">
        <v>3507889.37</v>
      </c>
      <c r="AC11" s="21">
        <f t="shared" ref="AC11:AC15" si="11">AB11/AA11*100</f>
        <v>53.54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4899600</v>
      </c>
      <c r="AK11" s="67">
        <v>2073910.17</v>
      </c>
      <c r="AL11" s="21">
        <f t="shared" si="1"/>
        <v>42.33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245000</v>
      </c>
      <c r="D12" s="14">
        <f t="shared" si="12"/>
        <v>104600</v>
      </c>
      <c r="E12" s="21">
        <f t="shared" si="6"/>
        <v>42.69</v>
      </c>
      <c r="F12" s="66">
        <v>139600</v>
      </c>
      <c r="G12" s="67">
        <v>59600</v>
      </c>
      <c r="H12" s="21">
        <f t="shared" si="7"/>
        <v>42.69</v>
      </c>
      <c r="I12" s="66"/>
      <c r="J12" s="67"/>
      <c r="K12" s="21"/>
      <c r="L12" s="66">
        <v>12700</v>
      </c>
      <c r="M12" s="67">
        <v>3500</v>
      </c>
      <c r="N12" s="21">
        <f t="shared" si="8"/>
        <v>27.56</v>
      </c>
      <c r="O12" s="66">
        <v>54700</v>
      </c>
      <c r="P12" s="67">
        <v>27000</v>
      </c>
      <c r="Q12" s="21">
        <f t="shared" si="9"/>
        <v>49.36</v>
      </c>
      <c r="R12" s="66">
        <v>12000</v>
      </c>
      <c r="S12" s="67"/>
      <c r="T12" s="21">
        <f t="shared" si="4"/>
        <v>0</v>
      </c>
      <c r="U12" s="15"/>
      <c r="V12" s="15"/>
      <c r="W12" s="21"/>
      <c r="X12" s="66">
        <v>15000</v>
      </c>
      <c r="Y12" s="67">
        <v>12000</v>
      </c>
      <c r="Z12" s="21">
        <f t="shared" si="10"/>
        <v>80</v>
      </c>
      <c r="AA12" s="66">
        <v>4000</v>
      </c>
      <c r="AB12" s="67">
        <v>2500</v>
      </c>
      <c r="AC12" s="21">
        <f t="shared" si="11"/>
        <v>62.5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164616516.91999999</v>
      </c>
      <c r="D13" s="14">
        <f t="shared" si="12"/>
        <v>93282843.030000001</v>
      </c>
      <c r="E13" s="21">
        <f t="shared" si="6"/>
        <v>56.67</v>
      </c>
      <c r="F13" s="66">
        <v>114389452</v>
      </c>
      <c r="G13" s="67">
        <v>65503816.159999996</v>
      </c>
      <c r="H13" s="21">
        <f t="shared" si="7"/>
        <v>57.26</v>
      </c>
      <c r="I13" s="66">
        <v>2096582</v>
      </c>
      <c r="J13" s="67">
        <v>1143341.96</v>
      </c>
      <c r="K13" s="21">
        <f>J13/I13*100</f>
        <v>54.53</v>
      </c>
      <c r="L13" s="66">
        <v>7770900</v>
      </c>
      <c r="M13" s="67">
        <v>4773801.38</v>
      </c>
      <c r="N13" s="21">
        <f t="shared" si="8"/>
        <v>61.43</v>
      </c>
      <c r="O13" s="66">
        <v>20742864.920000002</v>
      </c>
      <c r="P13" s="67">
        <v>11065729.130000001</v>
      </c>
      <c r="Q13" s="21">
        <f t="shared" si="9"/>
        <v>53.35</v>
      </c>
      <c r="R13" s="66">
        <v>9666818</v>
      </c>
      <c r="S13" s="67">
        <v>5379658.5499999998</v>
      </c>
      <c r="T13" s="21">
        <f>S13/R13*100</f>
        <v>55.65</v>
      </c>
      <c r="U13" s="15">
        <v>26300</v>
      </c>
      <c r="V13" s="15">
        <v>26300</v>
      </c>
      <c r="W13" s="21">
        <f t="shared" si="5"/>
        <v>100</v>
      </c>
      <c r="X13" s="66">
        <v>6460600</v>
      </c>
      <c r="Y13" s="67">
        <v>3517776.88</v>
      </c>
      <c r="Z13" s="21">
        <f t="shared" si="10"/>
        <v>54.45</v>
      </c>
      <c r="AA13" s="66">
        <v>1970900</v>
      </c>
      <c r="AB13" s="67">
        <v>1141056.92</v>
      </c>
      <c r="AC13" s="21">
        <f t="shared" si="11"/>
        <v>57.9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1484300</v>
      </c>
      <c r="AK13" s="67">
        <v>731362.05</v>
      </c>
      <c r="AL13" s="21">
        <f t="shared" si="1"/>
        <v>49.27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9149735.1199999992</v>
      </c>
      <c r="D14" s="14">
        <f t="shared" si="12"/>
        <v>1886775.79</v>
      </c>
      <c r="E14" s="21">
        <f t="shared" ref="E14" si="13">D14/C14*100</f>
        <v>20.62</v>
      </c>
      <c r="F14" s="66">
        <v>6263235.1200000001</v>
      </c>
      <c r="G14" s="67">
        <v>1501089.49</v>
      </c>
      <c r="H14" s="21">
        <f t="shared" si="7"/>
        <v>23.97</v>
      </c>
      <c r="I14" s="66">
        <v>200000</v>
      </c>
      <c r="J14" s="67"/>
      <c r="K14" s="21"/>
      <c r="L14" s="66">
        <v>542000</v>
      </c>
      <c r="M14" s="67">
        <v>49046.3</v>
      </c>
      <c r="N14" s="21">
        <f t="shared" si="8"/>
        <v>9.0500000000000007</v>
      </c>
      <c r="O14" s="66">
        <v>1130000</v>
      </c>
      <c r="P14" s="67">
        <v>191852.79999999999</v>
      </c>
      <c r="Q14" s="21">
        <f t="shared" si="9"/>
        <v>16.98</v>
      </c>
      <c r="R14" s="66">
        <v>507300</v>
      </c>
      <c r="S14" s="67">
        <v>49594</v>
      </c>
      <c r="T14" s="21">
        <f>S14/R14*100</f>
        <v>9.7799999999999994</v>
      </c>
      <c r="U14" s="15"/>
      <c r="V14" s="15"/>
      <c r="W14" s="21"/>
      <c r="X14" s="66">
        <v>322800</v>
      </c>
      <c r="Y14" s="67">
        <v>95193.2</v>
      </c>
      <c r="Z14" s="21">
        <f t="shared" si="10"/>
        <v>29.49</v>
      </c>
      <c r="AA14" s="66">
        <v>92200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92200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1399372440.98</v>
      </c>
      <c r="D15" s="10">
        <f>G15+J15+M15+P15+S15+V15+Y15+AB15+AH15+AK15+AN15+AQ15+AE15</f>
        <v>240616035.50999999</v>
      </c>
      <c r="E15" s="11">
        <f t="shared" si="6"/>
        <v>17.190000000000001</v>
      </c>
      <c r="F15" s="10">
        <f>SUM(F16:F23)</f>
        <v>46830980.219999999</v>
      </c>
      <c r="G15" s="10">
        <f>SUM(G16:G23)</f>
        <v>19827597.140000001</v>
      </c>
      <c r="H15" s="11">
        <f>G15/F15*100</f>
        <v>42.34</v>
      </c>
      <c r="I15" s="10">
        <f>SUM(I16:I21)</f>
        <v>0</v>
      </c>
      <c r="J15" s="10">
        <f>SUM(J16:J21)</f>
        <v>0</v>
      </c>
      <c r="K15" s="11"/>
      <c r="L15" s="10">
        <f>SUM(L16:L22)</f>
        <v>7821942.4199999999</v>
      </c>
      <c r="M15" s="10">
        <f>SUM(M16:M22)</f>
        <v>2578511.9500000002</v>
      </c>
      <c r="N15" s="11">
        <f t="shared" si="8"/>
        <v>32.97</v>
      </c>
      <c r="O15" s="10">
        <f>SUM(O16:O23)</f>
        <v>754513300.23000002</v>
      </c>
      <c r="P15" s="10">
        <f>SUM(P16:P23)</f>
        <v>152664432.46000001</v>
      </c>
      <c r="Q15" s="11">
        <f t="shared" si="9"/>
        <v>20.23</v>
      </c>
      <c r="R15" s="10">
        <f>SUM(R16:R23)</f>
        <v>429581053.97000003</v>
      </c>
      <c r="S15" s="10">
        <f>SUM(S16:S23)</f>
        <v>62995178.32</v>
      </c>
      <c r="T15" s="11">
        <f>S15/R15*100</f>
        <v>14.66</v>
      </c>
      <c r="U15" s="10">
        <f>SUM(U16:U21)</f>
        <v>7517500</v>
      </c>
      <c r="V15" s="10">
        <f>SUM(V16:V21)</f>
        <v>2412965.94</v>
      </c>
      <c r="W15" s="11">
        <f>V15/U15*100</f>
        <v>32.1</v>
      </c>
      <c r="X15" s="10">
        <f>SUM(X16:X21)</f>
        <v>2859395.29</v>
      </c>
      <c r="Y15" s="10">
        <f>SUM(Y16:Y21)</f>
        <v>83659.7</v>
      </c>
      <c r="Z15" s="11">
        <f t="shared" si="10"/>
        <v>2.93</v>
      </c>
      <c r="AA15" s="10">
        <f>SUM(AA16:AA21)</f>
        <v>57800</v>
      </c>
      <c r="AB15" s="10">
        <f>SUM(AB16:AB21)</f>
        <v>53690</v>
      </c>
      <c r="AC15" s="11">
        <f t="shared" si="11"/>
        <v>92.89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11"/>
      <c r="AJ15" s="10">
        <f>SUM(AJ16:AJ23)</f>
        <v>147001368.84999999</v>
      </c>
      <c r="AK15" s="10">
        <f>SUM(AK16:AK23)</f>
        <v>0</v>
      </c>
      <c r="AL15" s="11">
        <f t="shared" si="1"/>
        <v>0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6511329.1100000003</v>
      </c>
      <c r="D16" s="14">
        <f t="shared" ref="D16:D23" si="15">G16+M16+P16+S16+Y16+AB16+AE16+AQ16+J16+V16+AH16+AK16+AN16</f>
        <v>2928984.06</v>
      </c>
      <c r="E16" s="21">
        <f t="shared" si="6"/>
        <v>44.98</v>
      </c>
      <c r="F16" s="66">
        <v>3179800</v>
      </c>
      <c r="G16" s="67">
        <v>1540706.47</v>
      </c>
      <c r="H16" s="21">
        <f t="shared" si="7"/>
        <v>48.45</v>
      </c>
      <c r="I16" s="21">
        <v>0</v>
      </c>
      <c r="J16" s="22">
        <v>0</v>
      </c>
      <c r="K16" s="21"/>
      <c r="L16" s="66">
        <v>1225964.02</v>
      </c>
      <c r="M16" s="67">
        <v>594915.88</v>
      </c>
      <c r="N16" s="21">
        <f t="shared" si="8"/>
        <v>48.53</v>
      </c>
      <c r="O16" s="66">
        <v>2105565.09</v>
      </c>
      <c r="P16" s="67">
        <v>793361.71</v>
      </c>
      <c r="Q16" s="21">
        <f t="shared" si="9"/>
        <v>37.68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146722627.5</v>
      </c>
      <c r="D17" s="14">
        <f t="shared" si="15"/>
        <v>56355877.5</v>
      </c>
      <c r="E17" s="21">
        <f t="shared" si="6"/>
        <v>38.409999999999997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146722627.5</v>
      </c>
      <c r="P17" s="67">
        <v>56355877.5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19669842.460000001</v>
      </c>
      <c r="D18" s="14">
        <f t="shared" si="15"/>
        <v>8808433.5099999998</v>
      </c>
      <c r="E18" s="21">
        <f t="shared" si="6"/>
        <v>44.78</v>
      </c>
      <c r="F18" s="66">
        <v>17611625.300000001</v>
      </c>
      <c r="G18" s="67">
        <v>7988703.7800000003</v>
      </c>
      <c r="H18" s="21">
        <f t="shared" si="7"/>
        <v>45.36</v>
      </c>
      <c r="I18" s="15">
        <v>0</v>
      </c>
      <c r="J18" s="15">
        <v>0</v>
      </c>
      <c r="K18" s="21"/>
      <c r="L18" s="66">
        <v>535578.4</v>
      </c>
      <c r="M18" s="67">
        <v>233717.76000000001</v>
      </c>
      <c r="N18" s="21">
        <f t="shared" si="8"/>
        <v>43.64</v>
      </c>
      <c r="O18" s="66">
        <v>1458934.91</v>
      </c>
      <c r="P18" s="67">
        <v>568316.56000000006</v>
      </c>
      <c r="Q18" s="21">
        <f t="shared" si="9"/>
        <v>38.950000000000003</v>
      </c>
      <c r="R18" s="66">
        <v>63703.85</v>
      </c>
      <c r="S18" s="67">
        <v>17695.41</v>
      </c>
      <c r="T18" s="21">
        <f>S18/R18*100</f>
        <v>27.78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627506990</v>
      </c>
      <c r="D20" s="14">
        <f t="shared" si="15"/>
        <v>138761642.69999999</v>
      </c>
      <c r="E20" s="21">
        <f t="shared" si="6"/>
        <v>22.11</v>
      </c>
      <c r="F20" s="66">
        <v>6337600</v>
      </c>
      <c r="G20" s="67">
        <v>3001813.4</v>
      </c>
      <c r="H20" s="21">
        <f t="shared" si="7"/>
        <v>47.37</v>
      </c>
      <c r="I20" s="15"/>
      <c r="J20" s="15"/>
      <c r="K20" s="21"/>
      <c r="L20" s="66">
        <v>4025300</v>
      </c>
      <c r="M20" s="67">
        <v>990294.31</v>
      </c>
      <c r="N20" s="21">
        <f t="shared" si="8"/>
        <v>24.6</v>
      </c>
      <c r="O20" s="66">
        <v>299817290</v>
      </c>
      <c r="P20" s="67">
        <v>77789039.700000003</v>
      </c>
      <c r="Q20" s="21">
        <f t="shared" si="9"/>
        <v>25.95</v>
      </c>
      <c r="R20" s="66">
        <v>313026800</v>
      </c>
      <c r="S20" s="67">
        <v>54629829.350000001</v>
      </c>
      <c r="T20" s="21">
        <f t="shared" ref="T20:T23" si="16">S20/R20*100</f>
        <v>17.45</v>
      </c>
      <c r="U20" s="15">
        <v>4300000</v>
      </c>
      <c r="V20" s="15">
        <v>2350665.94</v>
      </c>
      <c r="W20" s="21">
        <f>V20/U20*100</f>
        <v>54.67</v>
      </c>
      <c r="X20" s="66"/>
      <c r="Y20" s="67"/>
      <c r="Z20" s="21"/>
      <c r="AA20" s="22"/>
      <c r="AB20" s="22"/>
      <c r="AC20" s="21"/>
      <c r="AD20" s="22"/>
      <c r="AE20" s="22"/>
      <c r="AF20" s="21"/>
      <c r="AG20" s="66"/>
      <c r="AH20" s="67"/>
      <c r="AI20" s="21"/>
      <c r="AJ20" s="66"/>
      <c r="AK20" s="67"/>
      <c r="AL20" s="21"/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301802752.06</v>
      </c>
      <c r="D21" s="14">
        <f t="shared" si="15"/>
        <v>33753109.579999998</v>
      </c>
      <c r="E21" s="21">
        <f t="shared" si="6"/>
        <v>11.18</v>
      </c>
      <c r="F21" s="66">
        <v>19539954.920000002</v>
      </c>
      <c r="G21" s="67">
        <v>7288385.3300000001</v>
      </c>
      <c r="H21" s="21">
        <f t="shared" si="7"/>
        <v>37.299999999999997</v>
      </c>
      <c r="I21" s="22"/>
      <c r="J21" s="22"/>
      <c r="K21" s="21"/>
      <c r="L21" s="66">
        <v>2030200</v>
      </c>
      <c r="M21" s="67">
        <v>759584</v>
      </c>
      <c r="N21" s="21">
        <f t="shared" si="8"/>
        <v>37.409999999999997</v>
      </c>
      <c r="O21" s="66">
        <v>44177072.880000003</v>
      </c>
      <c r="P21" s="67">
        <v>17157836.989999998</v>
      </c>
      <c r="Q21" s="21">
        <f t="shared" si="9"/>
        <v>38.840000000000003</v>
      </c>
      <c r="R21" s="66">
        <v>79735160.120000005</v>
      </c>
      <c r="S21" s="67">
        <v>8347653.5599999996</v>
      </c>
      <c r="T21" s="21">
        <f t="shared" si="16"/>
        <v>10.47</v>
      </c>
      <c r="U21" s="22">
        <v>3217500</v>
      </c>
      <c r="V21" s="22">
        <v>62300</v>
      </c>
      <c r="W21" s="21">
        <f>V21/U21*100</f>
        <v>1.94</v>
      </c>
      <c r="X21" s="66">
        <v>2859395.29</v>
      </c>
      <c r="Y21" s="67">
        <v>83659.7</v>
      </c>
      <c r="Z21" s="21">
        <f t="shared" si="10"/>
        <v>2.93</v>
      </c>
      <c r="AA21" s="22">
        <v>57800</v>
      </c>
      <c r="AB21" s="22">
        <v>53690</v>
      </c>
      <c r="AC21" s="21">
        <f t="shared" ref="AC21" si="17">AB21/AA21*100</f>
        <v>92.89</v>
      </c>
      <c r="AD21" s="22">
        <v>3189100</v>
      </c>
      <c r="AE21" s="22"/>
      <c r="AF21" s="21">
        <f>AE21/AD21*100</f>
        <v>0</v>
      </c>
      <c r="AG21" s="66"/>
      <c r="AH21" s="67"/>
      <c r="AI21" s="21"/>
      <c r="AJ21" s="66">
        <v>146996568.84999999</v>
      </c>
      <c r="AK21" s="67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171700</v>
      </c>
      <c r="D22" s="14">
        <f t="shared" si="15"/>
        <v>7988.16</v>
      </c>
      <c r="E22" s="21">
        <f t="shared" ref="E22" si="18">D22/C22*100</f>
        <v>4.6500000000000004</v>
      </c>
      <c r="F22" s="66">
        <v>162000</v>
      </c>
      <c r="G22" s="67">
        <v>7988.16</v>
      </c>
      <c r="H22" s="21">
        <f t="shared" si="7"/>
        <v>4.93</v>
      </c>
      <c r="I22" s="22"/>
      <c r="J22" s="22"/>
      <c r="K22" s="21"/>
      <c r="L22" s="66">
        <v>4900</v>
      </c>
      <c r="M22" s="67"/>
      <c r="N22" s="21">
        <f t="shared" si="8"/>
        <v>0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296987199.85000002</v>
      </c>
      <c r="D23" s="14">
        <f t="shared" si="15"/>
        <v>0</v>
      </c>
      <c r="E23" s="21">
        <f t="shared" ref="E23" si="19">D23/C23*100</f>
        <v>0</v>
      </c>
      <c r="F23" s="22"/>
      <c r="G23" s="22"/>
      <c r="H23" s="21"/>
      <c r="I23" s="22"/>
      <c r="J23" s="22"/>
      <c r="K23" s="21"/>
      <c r="L23" s="22"/>
      <c r="M23" s="22"/>
      <c r="N23" s="21"/>
      <c r="O23" s="66">
        <v>260231809.84999999</v>
      </c>
      <c r="P23" s="67"/>
      <c r="Q23" s="21">
        <f t="shared" si="9"/>
        <v>0</v>
      </c>
      <c r="R23" s="66">
        <v>36755390</v>
      </c>
      <c r="S23" s="67"/>
      <c r="T23" s="21">
        <f t="shared" si="16"/>
        <v>0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/>
      <c r="AK23" s="67"/>
      <c r="AL23" s="21"/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1772200</v>
      </c>
      <c r="D24" s="18">
        <f>D25</f>
        <v>20083.7</v>
      </c>
      <c r="E24" s="11">
        <f>D24/C24*100</f>
        <v>1.1299999999999999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1772200</v>
      </c>
      <c r="AQ24" s="18">
        <f>AQ25</f>
        <v>20083.7</v>
      </c>
      <c r="AR24" s="11">
        <f>AQ24/AP24*100</f>
        <v>1.1299999999999999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1772200</v>
      </c>
      <c r="D25" s="14">
        <f t="shared" ref="D25" si="22">G25+M25+P25+S25+Y25+AB25+AE25+AQ25+J25+V25+AH25+AK25+AN25</f>
        <v>20083.7</v>
      </c>
      <c r="E25" s="21">
        <f>D25/C25*100</f>
        <v>1.1299999999999999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1772200</v>
      </c>
      <c r="AQ25" s="15">
        <v>20083.7</v>
      </c>
      <c r="AR25" s="21">
        <f>AQ25/AP25*100</f>
        <v>1.1299999999999999</v>
      </c>
    </row>
    <row r="26" spans="1:44" ht="31.5" x14ac:dyDescent="0.25">
      <c r="A26" s="16">
        <v>240</v>
      </c>
      <c r="B26" s="20" t="s">
        <v>56</v>
      </c>
      <c r="C26" s="18">
        <f>SUM(C27:C32)</f>
        <v>3441081935.3400002</v>
      </c>
      <c r="D26" s="18">
        <f>SUM(D27:D32)</f>
        <v>1837177596.48</v>
      </c>
      <c r="E26" s="11">
        <f t="shared" si="6"/>
        <v>53.39</v>
      </c>
      <c r="F26" s="18">
        <f t="shared" ref="F26:G26" si="23">SUM(F27:F32)</f>
        <v>3000000</v>
      </c>
      <c r="G26" s="18">
        <f t="shared" si="23"/>
        <v>3000000</v>
      </c>
      <c r="H26" s="11">
        <f t="shared" ref="H26" si="24">G26/F26*100</f>
        <v>100</v>
      </c>
      <c r="I26" s="18">
        <f t="shared" ref="I26:J26" si="25">SUM(I27:I32)</f>
        <v>0</v>
      </c>
      <c r="J26" s="18">
        <f t="shared" si="25"/>
        <v>0</v>
      </c>
      <c r="K26" s="11"/>
      <c r="L26" s="18">
        <f t="shared" ref="L26:M26" si="26">SUM(L27:L32)</f>
        <v>1243700</v>
      </c>
      <c r="M26" s="18">
        <f t="shared" si="26"/>
        <v>319902</v>
      </c>
      <c r="N26" s="11">
        <f t="shared" ref="N26" si="27">M26/L26*100</f>
        <v>25.72</v>
      </c>
      <c r="O26" s="18">
        <f t="shared" ref="O26:P26" si="28">SUM(O27:O32)</f>
        <v>30725212.5</v>
      </c>
      <c r="P26" s="18">
        <f t="shared" si="28"/>
        <v>6490583.4100000001</v>
      </c>
      <c r="Q26" s="11">
        <f t="shared" ref="Q26" si="29">P26/O26*100</f>
        <v>21.12</v>
      </c>
      <c r="R26" s="18">
        <f t="shared" ref="R26:S26" si="30">SUM(R27:R32)</f>
        <v>151119272.21000001</v>
      </c>
      <c r="S26" s="18">
        <f t="shared" si="30"/>
        <v>95439568.400000006</v>
      </c>
      <c r="T26" s="11">
        <f t="shared" ref="T26" si="31">S26/R26*100</f>
        <v>63.16</v>
      </c>
      <c r="U26" s="18">
        <f t="shared" ref="U26:V26" si="32">SUM(U27:U32)</f>
        <v>0</v>
      </c>
      <c r="V26" s="18">
        <f t="shared" si="32"/>
        <v>0</v>
      </c>
      <c r="W26" s="11"/>
      <c r="X26" s="18">
        <f t="shared" ref="X26:Y26" si="33">SUM(X27:X32)</f>
        <v>2581505223.4000001</v>
      </c>
      <c r="Y26" s="18">
        <f t="shared" si="33"/>
        <v>1398085956.3199999</v>
      </c>
      <c r="Z26" s="11">
        <f t="shared" ref="Z26" si="34">Y26/X26*100</f>
        <v>54.16</v>
      </c>
      <c r="AA26" s="18">
        <f t="shared" ref="AA26:AB26" si="35">SUM(AA27:AA32)</f>
        <v>310269400</v>
      </c>
      <c r="AB26" s="18">
        <f t="shared" si="35"/>
        <v>150587977.28</v>
      </c>
      <c r="AC26" s="11">
        <f t="shared" ref="AC26" si="36">AB26/AA26*100</f>
        <v>48.53</v>
      </c>
      <c r="AD26" s="18">
        <f t="shared" ref="AD26:AE26" si="37">SUM(AD27:AD32)</f>
        <v>0</v>
      </c>
      <c r="AE26" s="18">
        <f t="shared" si="37"/>
        <v>0</v>
      </c>
      <c r="AF26" s="11"/>
      <c r="AG26" s="18">
        <f t="shared" ref="AG26:AH26" si="38">SUM(AG27:AG32)</f>
        <v>0</v>
      </c>
      <c r="AH26" s="18">
        <f t="shared" si="38"/>
        <v>0</v>
      </c>
      <c r="AI26" s="11"/>
      <c r="AJ26" s="18">
        <f t="shared" ref="AJ26:AK26" si="39">SUM(AJ27:AJ32)</f>
        <v>319100427.23000002</v>
      </c>
      <c r="AK26" s="18">
        <f t="shared" si="39"/>
        <v>161831109.46000001</v>
      </c>
      <c r="AL26" s="11">
        <f t="shared" ref="AL26" si="40">AK26/AJ26*100</f>
        <v>50.71</v>
      </c>
      <c r="AM26" s="18">
        <f t="shared" ref="AM26:AN26" si="41">SUM(AM27:AM32)</f>
        <v>44118700</v>
      </c>
      <c r="AN26" s="18">
        <f t="shared" si="41"/>
        <v>21422499.609999999</v>
      </c>
      <c r="AO26" s="11">
        <f t="shared" ref="AO26" si="42">AN26/AM26*100</f>
        <v>48.56</v>
      </c>
      <c r="AP26" s="18">
        <f t="shared" ref="AP26:AQ26" si="43">SUM(AP27:AP32)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71</v>
      </c>
      <c r="C27" s="14">
        <f t="shared" ref="C27:C30" si="44">F27+L27+O27+R27+X27+AA27+AD27+AP27+I27+U27+AG27+AJ27+AM27</f>
        <v>3247482163.1300001</v>
      </c>
      <c r="D27" s="14">
        <f t="shared" ref="D27:D30" si="45">G27+M27+P27+S27+Y27+AB27+AE27+AQ27+J27+V27+AH27+AK27+AN27</f>
        <v>1725731553.3499999</v>
      </c>
      <c r="E27" s="21">
        <f t="shared" si="6"/>
        <v>53.14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4021112.5</v>
      </c>
      <c r="P27" s="67">
        <v>1128913.9099999999</v>
      </c>
      <c r="Q27" s="21">
        <f>P27/O27*100</f>
        <v>28.07</v>
      </c>
      <c r="R27" s="66">
        <v>13046500</v>
      </c>
      <c r="S27" s="67">
        <v>4949406.32</v>
      </c>
      <c r="T27" s="21">
        <f>S27/R27*100</f>
        <v>37.94</v>
      </c>
      <c r="U27" s="15">
        <v>0</v>
      </c>
      <c r="V27" s="15">
        <v>0</v>
      </c>
      <c r="W27" s="21">
        <v>0</v>
      </c>
      <c r="X27" s="66">
        <v>2556926023.4000001</v>
      </c>
      <c r="Y27" s="67">
        <v>1385811646.77</v>
      </c>
      <c r="Z27" s="21">
        <f t="shared" si="10"/>
        <v>54.2</v>
      </c>
      <c r="AA27" s="66">
        <v>310269400</v>
      </c>
      <c r="AB27" s="67">
        <v>150587977.28</v>
      </c>
      <c r="AC27" s="21">
        <f>AB27/AA27*100</f>
        <v>48.53</v>
      </c>
      <c r="AD27" s="15"/>
      <c r="AE27" s="15"/>
      <c r="AF27" s="21"/>
      <c r="AG27" s="15"/>
      <c r="AH27" s="15"/>
      <c r="AI27" s="21"/>
      <c r="AJ27" s="15">
        <v>319100427.23000002</v>
      </c>
      <c r="AK27" s="15">
        <v>161831109.46000001</v>
      </c>
      <c r="AL27" s="21">
        <f>AK27/AJ27*100</f>
        <v>50.71</v>
      </c>
      <c r="AM27" s="15">
        <v>44118700</v>
      </c>
      <c r="AN27" s="15">
        <v>21422499.609999999</v>
      </c>
      <c r="AO27" s="21">
        <f>AN27/AM27*100</f>
        <v>48.56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113217874.36</v>
      </c>
      <c r="D28" s="14">
        <f t="shared" si="45"/>
        <v>79372302</v>
      </c>
      <c r="E28" s="21">
        <f t="shared" ref="E28:E30" si="46">D28/C28*100</f>
        <v>70.11</v>
      </c>
      <c r="F28" s="59"/>
      <c r="G28" s="60"/>
      <c r="H28" s="21"/>
      <c r="I28" s="15"/>
      <c r="J28" s="15"/>
      <c r="K28" s="15"/>
      <c r="L28" s="66">
        <v>1243700</v>
      </c>
      <c r="M28" s="67">
        <v>319902</v>
      </c>
      <c r="N28" s="21">
        <f>M28/L28*100</f>
        <v>25.72</v>
      </c>
      <c r="O28" s="66"/>
      <c r="P28" s="67"/>
      <c r="Q28" s="21"/>
      <c r="R28" s="66">
        <v>111974174.36</v>
      </c>
      <c r="S28" s="67">
        <v>79052400</v>
      </c>
      <c r="T28" s="21">
        <f>S28/R28*100</f>
        <v>70.599999999999994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28067097.850000001</v>
      </c>
      <c r="D29" s="14">
        <f t="shared" si="45"/>
        <v>12005805.16</v>
      </c>
      <c r="E29" s="21">
        <f t="shared" si="46"/>
        <v>42.78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5876500</v>
      </c>
      <c r="P29" s="67">
        <v>1470809</v>
      </c>
      <c r="Q29" s="21">
        <f>P29/O29*100</f>
        <v>25.03</v>
      </c>
      <c r="R29" s="59">
        <v>22190597.850000001</v>
      </c>
      <c r="S29" s="60">
        <v>10534996.16</v>
      </c>
      <c r="T29" s="21">
        <f>S29/R29*100</f>
        <v>47.48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27094900</v>
      </c>
      <c r="D30" s="14">
        <f t="shared" si="45"/>
        <v>10167710.5</v>
      </c>
      <c r="E30" s="21">
        <f t="shared" si="46"/>
        <v>37.53</v>
      </c>
      <c r="F30" s="66">
        <v>3000000</v>
      </c>
      <c r="G30" s="67">
        <v>3000000</v>
      </c>
      <c r="H30" s="21">
        <f t="shared" ref="H30" si="47">G30/F30*100</f>
        <v>100</v>
      </c>
      <c r="I30" s="15"/>
      <c r="J30" s="15"/>
      <c r="K30" s="15"/>
      <c r="L30" s="15"/>
      <c r="M30" s="15"/>
      <c r="N30" s="15"/>
      <c r="O30" s="66">
        <v>18293900</v>
      </c>
      <c r="P30" s="67">
        <v>2706710.5</v>
      </c>
      <c r="Q30" s="21">
        <f>P30/O30*100</f>
        <v>14.8</v>
      </c>
      <c r="R30" s="59"/>
      <c r="S30" s="60"/>
      <c r="T30" s="21"/>
      <c r="U30" s="15"/>
      <c r="V30" s="15"/>
      <c r="W30" s="21"/>
      <c r="X30" s="66">
        <v>5801000</v>
      </c>
      <c r="Y30" s="67">
        <v>4461000</v>
      </c>
      <c r="Z30" s="21">
        <f t="shared" si="10"/>
        <v>76.900000000000006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50.25" customHeight="1" x14ac:dyDescent="0.25">
      <c r="A31" s="34" t="s">
        <v>75</v>
      </c>
      <c r="B31" s="69" t="s">
        <v>76</v>
      </c>
      <c r="C31" s="14">
        <f t="shared" ref="C31:C32" si="48">F31+L31+O31+R31+X31+AA31+AD31+AP31+I31+U31+AG31+AJ31+AM31</f>
        <v>6441700</v>
      </c>
      <c r="D31" s="14">
        <f t="shared" ref="D31:D32" si="49">G31+M31+P31+S31+Y31+AB31+AE31+AQ31+J31+V31+AH31+AK31+AN31</f>
        <v>2086915.92</v>
      </c>
      <c r="E31" s="21">
        <f t="shared" ref="E31:E32" si="50">D31/C31*100</f>
        <v>32.4</v>
      </c>
      <c r="F31" s="66"/>
      <c r="G31" s="67"/>
      <c r="H31" s="21"/>
      <c r="I31" s="15"/>
      <c r="J31" s="15"/>
      <c r="K31" s="15"/>
      <c r="L31" s="15"/>
      <c r="M31" s="15"/>
      <c r="N31" s="15"/>
      <c r="O31" s="66">
        <v>2533700</v>
      </c>
      <c r="P31" s="67">
        <v>1184150</v>
      </c>
      <c r="Q31" s="21">
        <f>P31/O31*100</f>
        <v>46.74</v>
      </c>
      <c r="R31" s="59">
        <v>3908000</v>
      </c>
      <c r="S31" s="60">
        <v>902765.92</v>
      </c>
      <c r="T31" s="21">
        <f>S31/R31*100</f>
        <v>23.1</v>
      </c>
      <c r="U31" s="15"/>
      <c r="V31" s="15"/>
      <c r="W31" s="21"/>
      <c r="X31" s="66"/>
      <c r="Y31" s="67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ht="54" customHeight="1" x14ac:dyDescent="0.25">
      <c r="A32" s="34" t="s">
        <v>73</v>
      </c>
      <c r="B32" s="13" t="s">
        <v>74</v>
      </c>
      <c r="C32" s="14">
        <f t="shared" si="48"/>
        <v>18778200</v>
      </c>
      <c r="D32" s="14">
        <f t="shared" si="49"/>
        <v>7813309.5499999998</v>
      </c>
      <c r="E32" s="21">
        <f t="shared" si="50"/>
        <v>41.61</v>
      </c>
      <c r="F32" s="59"/>
      <c r="G32" s="60"/>
      <c r="H32" s="21"/>
      <c r="I32" s="15"/>
      <c r="J32" s="15"/>
      <c r="K32" s="15"/>
      <c r="L32" s="15"/>
      <c r="M32" s="15"/>
      <c r="N32" s="15"/>
      <c r="O32" s="66"/>
      <c r="P32" s="67"/>
      <c r="Q32" s="21"/>
      <c r="R32" s="66"/>
      <c r="S32" s="67"/>
      <c r="T32" s="21"/>
      <c r="U32" s="15"/>
      <c r="V32" s="15"/>
      <c r="W32" s="21"/>
      <c r="X32" s="15">
        <v>18778200</v>
      </c>
      <c r="Y32" s="15">
        <v>7813309.5499999998</v>
      </c>
      <c r="Z32" s="21">
        <f t="shared" si="10"/>
        <v>41.61</v>
      </c>
      <c r="AA32" s="15"/>
      <c r="AB32" s="15"/>
      <c r="AC32" s="21"/>
      <c r="AD32" s="15"/>
      <c r="AE32" s="15"/>
      <c r="AF32" s="21"/>
      <c r="AG32" s="15"/>
      <c r="AH32" s="15"/>
      <c r="AI32" s="21"/>
      <c r="AJ32" s="15"/>
      <c r="AK32" s="15"/>
      <c r="AL32" s="21"/>
      <c r="AM32" s="15"/>
      <c r="AN32" s="15"/>
      <c r="AO32" s="21"/>
      <c r="AP32" s="15"/>
      <c r="AQ32" s="15"/>
      <c r="AR32" s="21"/>
    </row>
    <row r="33" spans="1:44" x14ac:dyDescent="0.25">
      <c r="A33" s="16">
        <v>260</v>
      </c>
      <c r="B33" s="17" t="s">
        <v>4</v>
      </c>
      <c r="C33" s="18">
        <f>SUM(C34:C38)</f>
        <v>91384600</v>
      </c>
      <c r="D33" s="18">
        <f>SUM(D34:D38)</f>
        <v>44808913.149999999</v>
      </c>
      <c r="E33" s="11">
        <f t="shared" ref="E33:E51" si="51">D33/C33*100</f>
        <v>49.03</v>
      </c>
      <c r="F33" s="18">
        <f>SUM(F34:F38)</f>
        <v>2162000</v>
      </c>
      <c r="G33" s="18">
        <f>SUM(G34:G38)</f>
        <v>1792102.46</v>
      </c>
      <c r="H33" s="11">
        <f t="shared" ref="H33:H58" si="52">G33/F33*100</f>
        <v>82.89</v>
      </c>
      <c r="I33" s="18">
        <f t="shared" ref="I33:Y33" si="53">SUM(I34:I38)</f>
        <v>303000</v>
      </c>
      <c r="J33" s="18">
        <f t="shared" si="53"/>
        <v>267505.12</v>
      </c>
      <c r="K33" s="11">
        <f t="shared" ref="K33" si="54">J33/I33*100</f>
        <v>88.29</v>
      </c>
      <c r="L33" s="18">
        <f t="shared" si="53"/>
        <v>145000</v>
      </c>
      <c r="M33" s="18">
        <f t="shared" si="53"/>
        <v>112026.12</v>
      </c>
      <c r="N33" s="18">
        <f t="shared" si="53"/>
        <v>77.260000000000005</v>
      </c>
      <c r="O33" s="18">
        <f t="shared" si="53"/>
        <v>189000</v>
      </c>
      <c r="P33" s="18">
        <f t="shared" si="53"/>
        <v>116846.52</v>
      </c>
      <c r="Q33" s="18">
        <f t="shared" si="53"/>
        <v>61.82</v>
      </c>
      <c r="R33" s="18">
        <f t="shared" si="53"/>
        <v>95000</v>
      </c>
      <c r="S33" s="18">
        <f t="shared" si="53"/>
        <v>46053.36</v>
      </c>
      <c r="T33" s="11">
        <f t="shared" ref="T33" si="55">S33/R33*100</f>
        <v>48.48</v>
      </c>
      <c r="U33" s="18">
        <f t="shared" si="53"/>
        <v>0</v>
      </c>
      <c r="V33" s="18">
        <f t="shared" si="53"/>
        <v>0</v>
      </c>
      <c r="W33" s="18">
        <f t="shared" si="53"/>
        <v>0</v>
      </c>
      <c r="X33" s="18">
        <f t="shared" si="53"/>
        <v>125000</v>
      </c>
      <c r="Y33" s="18">
        <f t="shared" si="53"/>
        <v>78462.39</v>
      </c>
      <c r="Z33" s="11">
        <f t="shared" si="10"/>
        <v>62.77</v>
      </c>
      <c r="AA33" s="18">
        <f>SUM(AA34:AA38)</f>
        <v>18000</v>
      </c>
      <c r="AB33" s="18">
        <f>SUM(AB34:AB38)</f>
        <v>0</v>
      </c>
      <c r="AC33" s="11">
        <f>AB33/AA33*100</f>
        <v>0</v>
      </c>
      <c r="AD33" s="18">
        <f>SUM(AD34:AD38)</f>
        <v>0</v>
      </c>
      <c r="AE33" s="18">
        <f>SUM(AE34:AE38)</f>
        <v>0</v>
      </c>
      <c r="AF33" s="11">
        <v>0</v>
      </c>
      <c r="AG33" s="18">
        <f>SUM(AG34:AG38)</f>
        <v>88299600</v>
      </c>
      <c r="AH33" s="18">
        <f>SUM(AH34:AH38)</f>
        <v>42380091.310000002</v>
      </c>
      <c r="AI33" s="11">
        <f t="shared" ref="AI33:AI36" si="56">AH33/AG33*100</f>
        <v>48</v>
      </c>
      <c r="AJ33" s="18">
        <f>SUM(AJ34:AJ38)</f>
        <v>48000</v>
      </c>
      <c r="AK33" s="18">
        <f>SUM(AK34:AK38)</f>
        <v>15825.87</v>
      </c>
      <c r="AL33" s="11">
        <f>AK33/AJ33*100</f>
        <v>32.97</v>
      </c>
      <c r="AM33" s="18">
        <f>SUM(AM34:AM34)</f>
        <v>0</v>
      </c>
      <c r="AN33" s="18">
        <f>SUM(AN34:AN34)</f>
        <v>0</v>
      </c>
      <c r="AO33" s="11"/>
      <c r="AP33" s="18">
        <f>SUM(AP34:AP34)</f>
        <v>0</v>
      </c>
      <c r="AQ33" s="18">
        <f>SUM(AQ34:AQ34)</f>
        <v>0</v>
      </c>
      <c r="AR33" s="11">
        <v>0</v>
      </c>
    </row>
    <row r="34" spans="1:44" ht="31.5" x14ac:dyDescent="0.25">
      <c r="A34" s="12">
        <v>262</v>
      </c>
      <c r="B34" s="13" t="s">
        <v>57</v>
      </c>
      <c r="C34" s="14">
        <f t="shared" ref="C34:C38" si="57">F34+L34+O34+R34+X34+AA34+AD34+AP34+I34+U34+AG34+AJ34+AM34</f>
        <v>42506943</v>
      </c>
      <c r="D34" s="14">
        <f t="shared" ref="D34:D38" si="58">G34+M34+P34+S34+Y34+AB34+AE34+AQ34+J34+V34+AH34+AK34+AN34</f>
        <v>21264343.510000002</v>
      </c>
      <c r="E34" s="21">
        <f>D34/C34*100</f>
        <v>50.03</v>
      </c>
      <c r="F34" s="22"/>
      <c r="G34" s="22"/>
      <c r="H34" s="21"/>
      <c r="I34" s="15">
        <v>0</v>
      </c>
      <c r="J34" s="15">
        <v>0</v>
      </c>
      <c r="K34" s="15">
        <v>0</v>
      </c>
      <c r="L34" s="22">
        <v>0</v>
      </c>
      <c r="M34" s="22">
        <v>0</v>
      </c>
      <c r="N34" s="21">
        <v>0</v>
      </c>
      <c r="O34" s="15">
        <v>0</v>
      </c>
      <c r="P34" s="15">
        <v>0</v>
      </c>
      <c r="Q34" s="21">
        <v>0</v>
      </c>
      <c r="R34" s="15"/>
      <c r="S34" s="15"/>
      <c r="T34" s="21"/>
      <c r="U34" s="15">
        <v>0</v>
      </c>
      <c r="V34" s="15">
        <v>0</v>
      </c>
      <c r="W34" s="21">
        <v>0</v>
      </c>
      <c r="X34" s="15"/>
      <c r="Y34" s="15"/>
      <c r="Z34" s="21"/>
      <c r="AA34" s="15">
        <v>0</v>
      </c>
      <c r="AB34" s="15">
        <v>0</v>
      </c>
      <c r="AC34" s="21">
        <v>0</v>
      </c>
      <c r="AD34" s="22">
        <v>0</v>
      </c>
      <c r="AE34" s="22">
        <v>0</v>
      </c>
      <c r="AF34" s="21">
        <v>0</v>
      </c>
      <c r="AG34" s="66">
        <v>42506943</v>
      </c>
      <c r="AH34" s="67">
        <v>21264343.510000002</v>
      </c>
      <c r="AI34" s="21">
        <f t="shared" si="56"/>
        <v>50.03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44" ht="31.5" x14ac:dyDescent="0.25">
      <c r="A35" s="12">
        <v>263</v>
      </c>
      <c r="B35" s="13" t="s">
        <v>68</v>
      </c>
      <c r="C35" s="14">
        <f t="shared" si="57"/>
        <v>35138000</v>
      </c>
      <c r="D35" s="14">
        <f t="shared" si="58"/>
        <v>15991550.800000001</v>
      </c>
      <c r="E35" s="21">
        <f>D35/C35*100</f>
        <v>45.51</v>
      </c>
      <c r="F35" s="22"/>
      <c r="G35" s="22"/>
      <c r="H35" s="21"/>
      <c r="I35" s="15"/>
      <c r="J35" s="15"/>
      <c r="K35" s="15">
        <v>0</v>
      </c>
      <c r="L35" s="22"/>
      <c r="M35" s="22"/>
      <c r="N35" s="21"/>
      <c r="O35" s="15"/>
      <c r="P35" s="15"/>
      <c r="Q35" s="21"/>
      <c r="R35" s="15"/>
      <c r="S35" s="15"/>
      <c r="T35" s="21"/>
      <c r="U35" s="15"/>
      <c r="V35" s="15"/>
      <c r="W35" s="21"/>
      <c r="X35" s="15"/>
      <c r="Y35" s="15"/>
      <c r="Z35" s="21"/>
      <c r="AA35" s="15"/>
      <c r="AB35" s="15"/>
      <c r="AC35" s="21"/>
      <c r="AD35" s="22"/>
      <c r="AE35" s="22"/>
      <c r="AF35" s="21"/>
      <c r="AG35" s="66">
        <v>35138000</v>
      </c>
      <c r="AH35" s="67">
        <v>15991550.800000001</v>
      </c>
      <c r="AI35" s="21">
        <f t="shared" si="56"/>
        <v>45.51</v>
      </c>
      <c r="AJ35" s="22"/>
      <c r="AK35" s="22"/>
      <c r="AL35" s="21"/>
      <c r="AM35" s="22"/>
      <c r="AN35" s="22"/>
      <c r="AO35" s="21"/>
      <c r="AP35" s="22"/>
      <c r="AQ35" s="22"/>
      <c r="AR35" s="21"/>
    </row>
    <row r="36" spans="1:44" ht="31.5" x14ac:dyDescent="0.25">
      <c r="A36" s="12">
        <v>264</v>
      </c>
      <c r="B36" s="19" t="s">
        <v>39</v>
      </c>
      <c r="C36" s="14">
        <f t="shared" si="57"/>
        <v>10674657</v>
      </c>
      <c r="D36" s="14">
        <f t="shared" si="58"/>
        <v>5144197</v>
      </c>
      <c r="E36" s="21">
        <f t="shared" ref="E36:E38" si="59">D36/C36*100</f>
        <v>48.19</v>
      </c>
      <c r="F36" s="66">
        <v>10000</v>
      </c>
      <c r="G36" s="67">
        <v>10000</v>
      </c>
      <c r="H36" s="21">
        <v>100</v>
      </c>
      <c r="I36" s="15">
        <v>10000</v>
      </c>
      <c r="J36" s="15">
        <v>10000</v>
      </c>
      <c r="K36" s="21">
        <f t="shared" ref="K36" si="60">J36/I36*100</f>
        <v>100</v>
      </c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>
        <v>10654657</v>
      </c>
      <c r="AH36" s="67">
        <v>5124197</v>
      </c>
      <c r="AI36" s="21">
        <f t="shared" si="56"/>
        <v>48.09</v>
      </c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44" ht="47.25" x14ac:dyDescent="0.25">
      <c r="A37" s="12">
        <v>265</v>
      </c>
      <c r="B37" s="19" t="s">
        <v>67</v>
      </c>
      <c r="C37" s="14">
        <f t="shared" si="57"/>
        <v>0</v>
      </c>
      <c r="D37" s="14">
        <f t="shared" si="58"/>
        <v>0</v>
      </c>
      <c r="E37" s="21"/>
      <c r="F37" s="66"/>
      <c r="G37" s="67"/>
      <c r="H37" s="21"/>
      <c r="I37" s="15"/>
      <c r="J37" s="15"/>
      <c r="K37" s="21"/>
      <c r="L37" s="15"/>
      <c r="M37" s="15"/>
      <c r="N37" s="21"/>
      <c r="O37" s="66"/>
      <c r="P37" s="67"/>
      <c r="Q37" s="21"/>
      <c r="R37" s="15"/>
      <c r="S37" s="15"/>
      <c r="T37" s="21"/>
      <c r="U37" s="15"/>
      <c r="V37" s="15"/>
      <c r="W37" s="21"/>
      <c r="X37" s="66"/>
      <c r="Y37" s="67"/>
      <c r="Z37" s="21"/>
      <c r="AA37" s="15"/>
      <c r="AB37" s="15"/>
      <c r="AC37" s="21"/>
      <c r="AD37" s="15"/>
      <c r="AE37" s="15"/>
      <c r="AF37" s="21"/>
      <c r="AG37" s="66"/>
      <c r="AH37" s="67"/>
      <c r="AI37" s="21"/>
      <c r="AJ37" s="15"/>
      <c r="AK37" s="15"/>
      <c r="AL37" s="21"/>
      <c r="AM37" s="15"/>
      <c r="AN37" s="15"/>
      <c r="AO37" s="21"/>
      <c r="AP37" s="15"/>
      <c r="AQ37" s="15"/>
      <c r="AR37" s="21"/>
    </row>
    <row r="38" spans="1:44" ht="31.5" x14ac:dyDescent="0.25">
      <c r="A38" s="12">
        <v>266</v>
      </c>
      <c r="B38" s="19" t="s">
        <v>40</v>
      </c>
      <c r="C38" s="14">
        <f t="shared" si="57"/>
        <v>3065000</v>
      </c>
      <c r="D38" s="14">
        <f t="shared" si="58"/>
        <v>2408821.84</v>
      </c>
      <c r="E38" s="21">
        <f t="shared" si="59"/>
        <v>78.59</v>
      </c>
      <c r="F38" s="66">
        <v>2152000</v>
      </c>
      <c r="G38" s="67">
        <v>1782102.46</v>
      </c>
      <c r="H38" s="21">
        <f t="shared" si="52"/>
        <v>82.81</v>
      </c>
      <c r="I38" s="15">
        <v>293000</v>
      </c>
      <c r="J38" s="15">
        <v>257505.12</v>
      </c>
      <c r="K38" s="21">
        <f t="shared" ref="K38" si="61">J38/I38*100</f>
        <v>87.89</v>
      </c>
      <c r="L38" s="66">
        <v>145000</v>
      </c>
      <c r="M38" s="67">
        <v>112026.12</v>
      </c>
      <c r="N38" s="21">
        <f>M38/L38*100</f>
        <v>77.260000000000005</v>
      </c>
      <c r="O38" s="66">
        <v>189000</v>
      </c>
      <c r="P38" s="67">
        <v>116846.52</v>
      </c>
      <c r="Q38" s="21">
        <f>P38/O38*100</f>
        <v>61.82</v>
      </c>
      <c r="R38" s="66">
        <v>95000</v>
      </c>
      <c r="S38" s="67">
        <v>46053.36</v>
      </c>
      <c r="T38" s="21">
        <f>S38/R38*100</f>
        <v>48.48</v>
      </c>
      <c r="U38" s="15"/>
      <c r="V38" s="15"/>
      <c r="W38" s="21"/>
      <c r="X38" s="66">
        <v>125000</v>
      </c>
      <c r="Y38" s="67">
        <v>78462.39</v>
      </c>
      <c r="Z38" s="21">
        <f t="shared" si="10"/>
        <v>62.77</v>
      </c>
      <c r="AA38" s="15">
        <v>18000</v>
      </c>
      <c r="AB38" s="15"/>
      <c r="AC38" s="21">
        <f t="shared" ref="AC38" si="62">AB38/AA38*100</f>
        <v>0</v>
      </c>
      <c r="AD38" s="15"/>
      <c r="AE38" s="15"/>
      <c r="AF38" s="21"/>
      <c r="AG38" s="66"/>
      <c r="AH38" s="22"/>
      <c r="AI38" s="21"/>
      <c r="AJ38" s="15">
        <v>48000</v>
      </c>
      <c r="AK38" s="15">
        <v>15825.87</v>
      </c>
      <c r="AL38" s="21">
        <f t="shared" ref="AL38" si="63">AK38/AJ38*100</f>
        <v>32.97</v>
      </c>
      <c r="AM38" s="15"/>
      <c r="AN38" s="15"/>
      <c r="AO38" s="21"/>
      <c r="AP38" s="15"/>
      <c r="AQ38" s="15"/>
      <c r="AR38" s="21"/>
    </row>
    <row r="39" spans="1:44" s="2" customFormat="1" ht="31.5" x14ac:dyDescent="0.25">
      <c r="A39" s="16">
        <v>280</v>
      </c>
      <c r="B39" s="20" t="s">
        <v>64</v>
      </c>
      <c r="C39" s="18">
        <f t="shared" ref="C39:C40" si="64">F39+L39+O39+R39+X39+AA39+AD39+AP39+I39+U39+AG39+AJ39+AM39</f>
        <v>0</v>
      </c>
      <c r="D39" s="18">
        <f t="shared" ref="D39:D40" si="65">G39+M39+P39+S39+Y39+AB39+AE39+AQ39+J39+V39+AH39+AK39+AN39</f>
        <v>0</v>
      </c>
      <c r="E39" s="11"/>
      <c r="F39" s="10"/>
      <c r="G39" s="10"/>
      <c r="H39" s="21"/>
      <c r="I39" s="10"/>
      <c r="J39" s="10"/>
      <c r="K39" s="11"/>
      <c r="L39" s="10"/>
      <c r="M39" s="10"/>
      <c r="N39" s="11"/>
      <c r="O39" s="10"/>
      <c r="P39" s="10"/>
      <c r="Q39" s="11"/>
      <c r="R39" s="10">
        <f>R40</f>
        <v>0</v>
      </c>
      <c r="S39" s="10">
        <f>S40</f>
        <v>0</v>
      </c>
      <c r="T39" s="11"/>
      <c r="U39" s="10"/>
      <c r="V39" s="10"/>
      <c r="W39" s="11"/>
      <c r="X39" s="10"/>
      <c r="Y39" s="10"/>
      <c r="Z39" s="11"/>
      <c r="AA39" s="10"/>
      <c r="AB39" s="10"/>
      <c r="AC39" s="11"/>
      <c r="AD39" s="10"/>
      <c r="AE39" s="10"/>
      <c r="AF39" s="11"/>
      <c r="AG39" s="10"/>
      <c r="AH39" s="10"/>
      <c r="AI39" s="11"/>
      <c r="AJ39" s="10"/>
      <c r="AK39" s="10"/>
      <c r="AL39" s="11"/>
      <c r="AM39" s="10"/>
      <c r="AN39" s="10"/>
      <c r="AO39" s="11"/>
      <c r="AP39" s="10"/>
      <c r="AQ39" s="10"/>
      <c r="AR39" s="11"/>
    </row>
    <row r="40" spans="1:44" ht="47.25" x14ac:dyDescent="0.25">
      <c r="A40" s="12">
        <v>285</v>
      </c>
      <c r="B40" s="19" t="s">
        <v>65</v>
      </c>
      <c r="C40" s="14">
        <f t="shared" si="64"/>
        <v>0</v>
      </c>
      <c r="D40" s="14">
        <f t="shared" si="65"/>
        <v>0</v>
      </c>
      <c r="E40" s="21"/>
      <c r="F40" s="15"/>
      <c r="G40" s="15"/>
      <c r="H40" s="21"/>
      <c r="I40" s="15"/>
      <c r="J40" s="15"/>
      <c r="K40" s="21"/>
      <c r="L40" s="15"/>
      <c r="M40" s="15"/>
      <c r="N40" s="21"/>
      <c r="O40" s="15"/>
      <c r="P40" s="15"/>
      <c r="Q40" s="21"/>
      <c r="R40" s="15"/>
      <c r="S40" s="15">
        <v>0</v>
      </c>
      <c r="T40" s="21"/>
      <c r="U40" s="15"/>
      <c r="V40" s="15"/>
      <c r="W40" s="21"/>
      <c r="X40" s="15"/>
      <c r="Y40" s="15"/>
      <c r="Z40" s="21"/>
      <c r="AA40" s="15"/>
      <c r="AB40" s="15"/>
      <c r="AC40" s="21"/>
      <c r="AD40" s="15"/>
      <c r="AE40" s="15"/>
      <c r="AF40" s="21"/>
      <c r="AG40" s="22"/>
      <c r="AH40" s="22"/>
      <c r="AI40" s="21"/>
      <c r="AJ40" s="15"/>
      <c r="AK40" s="15"/>
      <c r="AL40" s="21"/>
      <c r="AM40" s="15"/>
      <c r="AN40" s="15"/>
      <c r="AO40" s="21"/>
      <c r="AP40" s="15"/>
      <c r="AQ40" s="15"/>
      <c r="AR40" s="21"/>
    </row>
    <row r="41" spans="1:44" x14ac:dyDescent="0.25">
      <c r="A41" s="16">
        <v>290</v>
      </c>
      <c r="B41" s="20" t="s">
        <v>5</v>
      </c>
      <c r="C41" s="18">
        <f>SUM(C42:C48)</f>
        <v>4805374.0599999996</v>
      </c>
      <c r="D41" s="18">
        <f>SUM(D42:D48)</f>
        <v>3375899.06</v>
      </c>
      <c r="E41" s="11">
        <f t="shared" si="51"/>
        <v>70.25</v>
      </c>
      <c r="F41" s="10">
        <f>SUM(F42:F47)</f>
        <v>4357801.47</v>
      </c>
      <c r="G41" s="10">
        <f>SUM(G42:G47)</f>
        <v>3005217.47</v>
      </c>
      <c r="H41" s="11">
        <f t="shared" si="52"/>
        <v>68.959999999999994</v>
      </c>
      <c r="I41" s="10">
        <f>I42+I43+I46</f>
        <v>0</v>
      </c>
      <c r="J41" s="10">
        <f>J42+J43+J46</f>
        <v>0</v>
      </c>
      <c r="K41" s="11">
        <v>0</v>
      </c>
      <c r="L41" s="10">
        <f>L42+L43+L46</f>
        <v>18000</v>
      </c>
      <c r="M41" s="10">
        <f>M42+M43+M46</f>
        <v>0</v>
      </c>
      <c r="N41" s="11">
        <v>0</v>
      </c>
      <c r="O41" s="10">
        <f>SUM(O42:O47)</f>
        <v>516750</v>
      </c>
      <c r="P41" s="10">
        <f>SUM(P42:P47)</f>
        <v>376359</v>
      </c>
      <c r="Q41" s="11">
        <f>P41/O41*100</f>
        <v>72.83</v>
      </c>
      <c r="R41" s="10">
        <f>R42+R43+R46+R48</f>
        <v>0</v>
      </c>
      <c r="S41" s="10">
        <f>S42+S43+S46</f>
        <v>0</v>
      </c>
      <c r="T41" s="11"/>
      <c r="U41" s="10">
        <f>U42+U43+U46</f>
        <v>0</v>
      </c>
      <c r="V41" s="10">
        <f>V42+V43+V46</f>
        <v>0</v>
      </c>
      <c r="W41" s="21"/>
      <c r="X41" s="10">
        <f>X42+X43+X46</f>
        <v>0</v>
      </c>
      <c r="Y41" s="10">
        <f>Y42+Y43+Y46</f>
        <v>0</v>
      </c>
      <c r="Z41" s="11">
        <v>0</v>
      </c>
      <c r="AA41" s="10">
        <f>AA42+AA43+AA46</f>
        <v>0</v>
      </c>
      <c r="AB41" s="10">
        <f>AB42+AB43+AB46</f>
        <v>0</v>
      </c>
      <c r="AC41" s="11">
        <v>0</v>
      </c>
      <c r="AD41" s="10">
        <f>AD42+AD43+AD46</f>
        <v>0</v>
      </c>
      <c r="AE41" s="10">
        <f>AE42+AE43+AE46</f>
        <v>0</v>
      </c>
      <c r="AF41" s="11">
        <v>0</v>
      </c>
      <c r="AG41" s="10">
        <f>AG42+AG43+AG46</f>
        <v>0</v>
      </c>
      <c r="AH41" s="10">
        <f>AH42+AH43+AH46</f>
        <v>0</v>
      </c>
      <c r="AI41" s="11"/>
      <c r="AJ41" s="10">
        <f>AJ42+AJ43+AJ46</f>
        <v>0</v>
      </c>
      <c r="AK41" s="10">
        <f>AK42+AK43+AK46</f>
        <v>0</v>
      </c>
      <c r="AL41" s="11">
        <v>0</v>
      </c>
      <c r="AM41" s="10">
        <f>AM42+AM43+AM46</f>
        <v>0</v>
      </c>
      <c r="AN41" s="10">
        <f>AN42+AN43+AN46</f>
        <v>0</v>
      </c>
      <c r="AO41" s="11">
        <v>0</v>
      </c>
      <c r="AP41" s="10">
        <v>0</v>
      </c>
      <c r="AQ41" s="10">
        <v>0</v>
      </c>
      <c r="AR41" s="11">
        <v>0</v>
      </c>
    </row>
    <row r="42" spans="1:44" s="40" customFormat="1" x14ac:dyDescent="0.25">
      <c r="A42" s="34">
        <v>291</v>
      </c>
      <c r="B42" s="19" t="s">
        <v>58</v>
      </c>
      <c r="C42" s="14">
        <f t="shared" ref="C42:C48" si="66">F42+L42+O42+R42+X42+AA42+AD42+AP42+I42+U42+AG42+AJ42+AM42</f>
        <v>683000</v>
      </c>
      <c r="D42" s="14">
        <f t="shared" ref="D42:D48" si="67">G42+M42+P42+S42+Y42+AB42+AE42+AQ42+J42+V42+AH42+AK42+AN42</f>
        <v>455265</v>
      </c>
      <c r="E42" s="35">
        <f t="shared" si="51"/>
        <v>66.66</v>
      </c>
      <c r="F42" s="66">
        <v>565000</v>
      </c>
      <c r="G42" s="67">
        <v>365656</v>
      </c>
      <c r="H42" s="21">
        <f t="shared" si="52"/>
        <v>64.72</v>
      </c>
      <c r="I42" s="36"/>
      <c r="J42" s="36"/>
      <c r="K42" s="35"/>
      <c r="L42" s="36">
        <v>18000</v>
      </c>
      <c r="M42" s="36">
        <v>0</v>
      </c>
      <c r="N42" s="35"/>
      <c r="O42" s="66">
        <v>100000</v>
      </c>
      <c r="P42" s="67">
        <v>89609</v>
      </c>
      <c r="Q42" s="35">
        <f>P42/O42*100</f>
        <v>89.61</v>
      </c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8"/>
      <c r="AR42" s="39"/>
    </row>
    <row r="43" spans="1:44" s="40" customFormat="1" ht="31.5" x14ac:dyDescent="0.25">
      <c r="A43" s="34">
        <v>292</v>
      </c>
      <c r="B43" s="19" t="s">
        <v>59</v>
      </c>
      <c r="C43" s="14">
        <f t="shared" si="66"/>
        <v>0</v>
      </c>
      <c r="D43" s="14">
        <f t="shared" si="67"/>
        <v>0</v>
      </c>
      <c r="E43" s="35"/>
      <c r="F43" s="58"/>
      <c r="G43" s="58"/>
      <c r="H43" s="21"/>
      <c r="I43" s="36"/>
      <c r="J43" s="36"/>
      <c r="K43" s="35"/>
      <c r="L43" s="36"/>
      <c r="M43" s="36"/>
      <c r="N43" s="35"/>
      <c r="O43" s="66"/>
      <c r="P43" s="67"/>
      <c r="Q43" s="35"/>
      <c r="R43" s="36"/>
      <c r="S43" s="36"/>
      <c r="T43" s="35"/>
      <c r="U43" s="36"/>
      <c r="V43" s="36"/>
      <c r="W43" s="35"/>
      <c r="X43" s="36"/>
      <c r="Y43" s="36"/>
      <c r="Z43" s="35"/>
      <c r="AA43" s="36"/>
      <c r="AB43" s="36"/>
      <c r="AC43" s="35"/>
      <c r="AD43" s="36"/>
      <c r="AE43" s="36"/>
      <c r="AF43" s="35"/>
      <c r="AG43" s="36"/>
      <c r="AH43" s="36"/>
      <c r="AI43" s="35"/>
      <c r="AJ43" s="36"/>
      <c r="AK43" s="36"/>
      <c r="AL43" s="35"/>
      <c r="AM43" s="36"/>
      <c r="AN43" s="36"/>
      <c r="AO43" s="35"/>
      <c r="AP43" s="36"/>
      <c r="AQ43" s="36"/>
      <c r="AR43" s="37"/>
    </row>
    <row r="44" spans="1:44" s="40" customFormat="1" ht="31.5" x14ac:dyDescent="0.25">
      <c r="A44" s="34">
        <v>293</v>
      </c>
      <c r="B44" s="19" t="s">
        <v>72</v>
      </c>
      <c r="C44" s="14"/>
      <c r="D44" s="14"/>
      <c r="E44" s="35"/>
      <c r="F44" s="68">
        <v>87177.41</v>
      </c>
      <c r="G44" s="68">
        <v>5677.41</v>
      </c>
      <c r="H44" s="21">
        <f t="shared" si="52"/>
        <v>6.51</v>
      </c>
      <c r="I44" s="36"/>
      <c r="J44" s="36"/>
      <c r="K44" s="35"/>
      <c r="L44" s="36"/>
      <c r="M44" s="36"/>
      <c r="N44" s="35"/>
      <c r="O44" s="66"/>
      <c r="P44" s="67"/>
      <c r="Q44" s="35"/>
      <c r="R44" s="36"/>
      <c r="S44" s="36"/>
      <c r="T44" s="35"/>
      <c r="U44" s="36"/>
      <c r="V44" s="36"/>
      <c r="W44" s="35"/>
      <c r="X44" s="36"/>
      <c r="Y44" s="36"/>
      <c r="Z44" s="35"/>
      <c r="AA44" s="36"/>
      <c r="AB44" s="36"/>
      <c r="AC44" s="35"/>
      <c r="AD44" s="36"/>
      <c r="AE44" s="36"/>
      <c r="AF44" s="35"/>
      <c r="AG44" s="36"/>
      <c r="AH44" s="36"/>
      <c r="AI44" s="35"/>
      <c r="AJ44" s="36"/>
      <c r="AK44" s="36"/>
      <c r="AL44" s="35"/>
      <c r="AM44" s="36"/>
      <c r="AN44" s="36"/>
      <c r="AO44" s="35"/>
      <c r="AP44" s="36"/>
      <c r="AQ44" s="36"/>
      <c r="AR44" s="37"/>
    </row>
    <row r="45" spans="1:44" x14ac:dyDescent="0.25">
      <c r="A45" s="12">
        <v>295</v>
      </c>
      <c r="B45" s="19" t="s">
        <v>41</v>
      </c>
      <c r="C45" s="14">
        <f t="shared" si="66"/>
        <v>1201936.06</v>
      </c>
      <c r="D45" s="14">
        <f t="shared" si="67"/>
        <v>1151936.06</v>
      </c>
      <c r="E45" s="35">
        <f t="shared" si="51"/>
        <v>95.84</v>
      </c>
      <c r="F45" s="66">
        <v>1150186.06</v>
      </c>
      <c r="G45" s="67">
        <v>1150186.06</v>
      </c>
      <c r="H45" s="21">
        <f t="shared" si="52"/>
        <v>100</v>
      </c>
      <c r="I45" s="41"/>
      <c r="J45" s="41"/>
      <c r="K45" s="42"/>
      <c r="L45" s="41"/>
      <c r="M45" s="41"/>
      <c r="N45" s="42"/>
      <c r="O45" s="66">
        <v>51750</v>
      </c>
      <c r="P45" s="67">
        <v>1750</v>
      </c>
      <c r="Q45" s="35">
        <v>100</v>
      </c>
      <c r="R45" s="41"/>
      <c r="S45" s="41"/>
      <c r="T45" s="42"/>
      <c r="U45" s="41"/>
      <c r="V45" s="41"/>
      <c r="W45" s="42"/>
      <c r="X45" s="41"/>
      <c r="Y45" s="41"/>
      <c r="Z45" s="42"/>
      <c r="AA45" s="41"/>
      <c r="AB45" s="41"/>
      <c r="AC45" s="42"/>
      <c r="AD45" s="41"/>
      <c r="AE45" s="41"/>
      <c r="AF45" s="42"/>
      <c r="AG45" s="41"/>
      <c r="AH45" s="41"/>
      <c r="AI45" s="42"/>
      <c r="AJ45" s="41"/>
      <c r="AK45" s="41"/>
      <c r="AL45" s="42"/>
      <c r="AM45" s="41"/>
      <c r="AN45" s="41"/>
      <c r="AO45" s="42"/>
      <c r="AP45" s="41"/>
      <c r="AQ45" s="41"/>
      <c r="AR45" s="43"/>
    </row>
    <row r="46" spans="1:44" x14ac:dyDescent="0.25">
      <c r="A46" s="12">
        <v>296</v>
      </c>
      <c r="B46" s="19" t="s">
        <v>60</v>
      </c>
      <c r="C46" s="14">
        <f t="shared" si="66"/>
        <v>2276838</v>
      </c>
      <c r="D46" s="14">
        <f t="shared" si="67"/>
        <v>1205098</v>
      </c>
      <c r="E46" s="21">
        <f t="shared" si="51"/>
        <v>52.93</v>
      </c>
      <c r="F46" s="66">
        <v>2231838</v>
      </c>
      <c r="G46" s="67">
        <v>1160098</v>
      </c>
      <c r="H46" s="21">
        <f t="shared" si="52"/>
        <v>51.98</v>
      </c>
      <c r="I46" s="15"/>
      <c r="J46" s="15"/>
      <c r="K46" s="21"/>
      <c r="L46" s="15"/>
      <c r="M46" s="15"/>
      <c r="N46" s="21"/>
      <c r="O46" s="66">
        <v>45000</v>
      </c>
      <c r="P46" s="67">
        <v>45000</v>
      </c>
      <c r="Q46" s="35">
        <f t="shared" ref="Q46:Q51" si="68">P46/O46*100</f>
        <v>100</v>
      </c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44" x14ac:dyDescent="0.25">
      <c r="A47" s="12">
        <v>297</v>
      </c>
      <c r="B47" s="19" t="s">
        <v>42</v>
      </c>
      <c r="C47" s="14">
        <f t="shared" si="66"/>
        <v>643600</v>
      </c>
      <c r="D47" s="14">
        <f t="shared" si="67"/>
        <v>563600</v>
      </c>
      <c r="E47" s="21">
        <f t="shared" ref="E47" si="69">D47/C47*100</f>
        <v>87.57</v>
      </c>
      <c r="F47" s="66">
        <v>323600</v>
      </c>
      <c r="G47" s="67">
        <v>323600</v>
      </c>
      <c r="H47" s="21">
        <f t="shared" si="52"/>
        <v>100</v>
      </c>
      <c r="I47" s="15"/>
      <c r="J47" s="15"/>
      <c r="K47" s="21"/>
      <c r="L47" s="15"/>
      <c r="M47" s="15"/>
      <c r="N47" s="21"/>
      <c r="O47" s="66">
        <v>320000</v>
      </c>
      <c r="P47" s="67">
        <v>240000</v>
      </c>
      <c r="Q47" s="35">
        <f t="shared" si="68"/>
        <v>75</v>
      </c>
      <c r="R47" s="15"/>
      <c r="S47" s="15"/>
      <c r="T47" s="21"/>
      <c r="U47" s="15"/>
      <c r="V47" s="15"/>
      <c r="W47" s="21"/>
      <c r="X47" s="15"/>
      <c r="Y47" s="15"/>
      <c r="Z47" s="21"/>
      <c r="AA47" s="15"/>
      <c r="AB47" s="15"/>
      <c r="AC47" s="21"/>
      <c r="AD47" s="15"/>
      <c r="AE47" s="15"/>
      <c r="AF47" s="21"/>
      <c r="AG47" s="15"/>
      <c r="AH47" s="15"/>
      <c r="AI47" s="21"/>
      <c r="AJ47" s="15"/>
      <c r="AK47" s="15"/>
      <c r="AL47" s="21"/>
      <c r="AM47" s="15"/>
      <c r="AN47" s="15"/>
      <c r="AO47" s="21"/>
      <c r="AP47" s="15"/>
      <c r="AQ47" s="15"/>
      <c r="AR47" s="11"/>
    </row>
    <row r="48" spans="1:44" x14ac:dyDescent="0.25">
      <c r="A48" s="12">
        <v>298</v>
      </c>
      <c r="B48" s="19" t="s">
        <v>50</v>
      </c>
      <c r="C48" s="14">
        <f t="shared" si="66"/>
        <v>0</v>
      </c>
      <c r="D48" s="14">
        <f t="shared" si="67"/>
        <v>0</v>
      </c>
      <c r="E48" s="21"/>
      <c r="F48" s="15"/>
      <c r="G48" s="15"/>
      <c r="H48" s="21"/>
      <c r="I48" s="15"/>
      <c r="J48" s="15"/>
      <c r="K48" s="21"/>
      <c r="L48" s="15"/>
      <c r="M48" s="15"/>
      <c r="N48" s="21"/>
      <c r="O48" s="15"/>
      <c r="P48" s="15"/>
      <c r="Q48" s="35"/>
      <c r="R48" s="15"/>
      <c r="S48" s="15"/>
      <c r="T48" s="21"/>
      <c r="U48" s="15"/>
      <c r="V48" s="15"/>
      <c r="W48" s="21"/>
      <c r="X48" s="15"/>
      <c r="Y48" s="15"/>
      <c r="Z48" s="21"/>
      <c r="AA48" s="15"/>
      <c r="AB48" s="15"/>
      <c r="AC48" s="21"/>
      <c r="AD48" s="15"/>
      <c r="AE48" s="15"/>
      <c r="AF48" s="21"/>
      <c r="AG48" s="15"/>
      <c r="AH48" s="15"/>
      <c r="AI48" s="21"/>
      <c r="AJ48" s="15"/>
      <c r="AK48" s="15"/>
      <c r="AL48" s="21"/>
      <c r="AM48" s="15"/>
      <c r="AN48" s="15"/>
      <c r="AO48" s="21"/>
      <c r="AP48" s="15"/>
      <c r="AQ48" s="15"/>
      <c r="AR48" s="11"/>
    </row>
    <row r="49" spans="1:50" x14ac:dyDescent="0.25">
      <c r="A49" s="16">
        <v>300</v>
      </c>
      <c r="B49" s="17" t="s">
        <v>6</v>
      </c>
      <c r="C49" s="18">
        <f>C50+C51</f>
        <v>116911539.76000001</v>
      </c>
      <c r="D49" s="18">
        <f>D50+D51</f>
        <v>25990536.109999999</v>
      </c>
      <c r="E49" s="11">
        <f t="shared" si="51"/>
        <v>22.23</v>
      </c>
      <c r="F49" s="10">
        <f>F50+F51</f>
        <v>13948180.76</v>
      </c>
      <c r="G49" s="10">
        <f>G50+G51</f>
        <v>5705573.9699999997</v>
      </c>
      <c r="H49" s="11">
        <f t="shared" si="52"/>
        <v>40.909999999999997</v>
      </c>
      <c r="I49" s="10">
        <f t="shared" ref="I49:J49" si="70">I50+I51</f>
        <v>0</v>
      </c>
      <c r="J49" s="10">
        <f t="shared" si="70"/>
        <v>0</v>
      </c>
      <c r="K49" s="11">
        <v>0</v>
      </c>
      <c r="L49" s="10">
        <f t="shared" ref="L49:M49" si="71">L50+L51</f>
        <v>1108863.3400000001</v>
      </c>
      <c r="M49" s="10">
        <f t="shared" si="71"/>
        <v>396129.76</v>
      </c>
      <c r="N49" s="11">
        <f t="shared" ref="N49" si="72">M49/L49*100</f>
        <v>35.72</v>
      </c>
      <c r="O49" s="10">
        <f t="shared" ref="O49:P49" si="73">O50+O51</f>
        <v>3308850</v>
      </c>
      <c r="P49" s="10">
        <f t="shared" si="73"/>
        <v>2717513.96</v>
      </c>
      <c r="Q49" s="37">
        <f t="shared" si="68"/>
        <v>82.13</v>
      </c>
      <c r="R49" s="10">
        <f>R50+R51</f>
        <v>91941435.359999999</v>
      </c>
      <c r="S49" s="10">
        <f t="shared" ref="S49" si="74">S50+S51</f>
        <v>10647436.460000001</v>
      </c>
      <c r="T49" s="11">
        <f t="shared" ref="T49" si="75">S49/R49*100</f>
        <v>11.58</v>
      </c>
      <c r="U49" s="10">
        <f t="shared" ref="U49:V49" si="76">U50+U51</f>
        <v>129200</v>
      </c>
      <c r="V49" s="10">
        <f t="shared" si="76"/>
        <v>50000</v>
      </c>
      <c r="W49" s="11">
        <f t="shared" ref="W49" si="77">V49/U49*100</f>
        <v>38.700000000000003</v>
      </c>
      <c r="X49" s="10">
        <f t="shared" ref="X49:Y49" si="78">X50+X51</f>
        <v>1578000</v>
      </c>
      <c r="Y49" s="10">
        <f t="shared" si="78"/>
        <v>1578000</v>
      </c>
      <c r="Z49" s="11">
        <f t="shared" ref="Z49:Z50" si="79">Y49/X49*100</f>
        <v>100</v>
      </c>
      <c r="AA49" s="10">
        <f>SUM(AA50:AA51)</f>
        <v>4897010.3</v>
      </c>
      <c r="AB49" s="10">
        <f>SUM(AB50,AB51)</f>
        <v>4895881.96</v>
      </c>
      <c r="AC49" s="11">
        <f t="shared" ref="AC49" si="80">AB49/AA49*100</f>
        <v>99.98</v>
      </c>
      <c r="AD49" s="10">
        <f t="shared" ref="AD49:AE49" si="81">AD50+AD51</f>
        <v>0</v>
      </c>
      <c r="AE49" s="10">
        <f t="shared" si="81"/>
        <v>0</v>
      </c>
      <c r="AF49" s="11">
        <v>0</v>
      </c>
      <c r="AG49" s="10">
        <f t="shared" ref="AG49:AH49" si="82">AG50+AG51</f>
        <v>0</v>
      </c>
      <c r="AH49" s="10">
        <f t="shared" si="82"/>
        <v>0</v>
      </c>
      <c r="AI49" s="11" t="e">
        <f t="shared" ref="AI49" si="83">AH49/AG49*100</f>
        <v>#DIV/0!</v>
      </c>
      <c r="AJ49" s="10">
        <f t="shared" ref="AJ49:AK49" si="84">AJ50+AJ51</f>
        <v>0</v>
      </c>
      <c r="AK49" s="10">
        <f t="shared" si="84"/>
        <v>0</v>
      </c>
      <c r="AL49" s="11" t="e">
        <f t="shared" ref="AL49" si="85">AK49/AJ49*100</f>
        <v>#DIV/0!</v>
      </c>
      <c r="AM49" s="10">
        <f t="shared" ref="AM49:AN49" si="86">AM50+AM51</f>
        <v>0</v>
      </c>
      <c r="AN49" s="10">
        <f t="shared" si="86"/>
        <v>0</v>
      </c>
      <c r="AO49" s="11">
        <v>0</v>
      </c>
      <c r="AP49" s="10">
        <f t="shared" ref="AP49:AQ49" si="87">AP50+AP51</f>
        <v>0</v>
      </c>
      <c r="AQ49" s="10">
        <f t="shared" si="87"/>
        <v>0</v>
      </c>
      <c r="AR49" s="11">
        <v>0</v>
      </c>
    </row>
    <row r="50" spans="1:50" s="2" customFormat="1" x14ac:dyDescent="0.25">
      <c r="A50" s="12">
        <v>310</v>
      </c>
      <c r="B50" s="13" t="s">
        <v>7</v>
      </c>
      <c r="C50" s="14">
        <f t="shared" ref="C50:C58" si="88">F50+L50+O50+R50+X50+AA50+AD50+AP50+I50+U50+AG50+AJ50+AM50</f>
        <v>98434357.799999997</v>
      </c>
      <c r="D50" s="14">
        <f t="shared" ref="D50:D58" si="89">G50+M50+P50+S50+Y50+AB50+AE50+AQ50+J50+V50+AH50+AK50+AN50</f>
        <v>15780155.92</v>
      </c>
      <c r="E50" s="21">
        <f t="shared" si="51"/>
        <v>16.03</v>
      </c>
      <c r="F50" s="66">
        <v>1755723.26</v>
      </c>
      <c r="G50" s="67">
        <v>540179</v>
      </c>
      <c r="H50" s="21">
        <f t="shared" si="52"/>
        <v>30.77</v>
      </c>
      <c r="I50" s="15"/>
      <c r="J50" s="15"/>
      <c r="K50" s="21"/>
      <c r="L50" s="66">
        <v>347857.58</v>
      </c>
      <c r="M50" s="67">
        <v>47300</v>
      </c>
      <c r="N50" s="21">
        <f>M50/L50*100</f>
        <v>13.6</v>
      </c>
      <c r="O50" s="66">
        <v>2187579.96</v>
      </c>
      <c r="P50" s="67">
        <v>2153579.96</v>
      </c>
      <c r="Q50" s="35">
        <f t="shared" si="68"/>
        <v>98.45</v>
      </c>
      <c r="R50" s="66">
        <v>87787936.700000003</v>
      </c>
      <c r="S50" s="67">
        <v>6684965</v>
      </c>
      <c r="T50" s="21">
        <f>S50/R50*100</f>
        <v>7.61</v>
      </c>
      <c r="U50" s="15"/>
      <c r="V50" s="15"/>
      <c r="W50" s="21"/>
      <c r="X50" s="66">
        <v>1578000</v>
      </c>
      <c r="Y50" s="67">
        <v>1578000</v>
      </c>
      <c r="Z50" s="21">
        <f t="shared" si="79"/>
        <v>100</v>
      </c>
      <c r="AA50" s="22">
        <v>4777260.3</v>
      </c>
      <c r="AB50" s="22">
        <v>4776131.96</v>
      </c>
      <c r="AC50" s="15">
        <f>SUM(AC52:AC57)</f>
        <v>100</v>
      </c>
      <c r="AD50" s="22"/>
      <c r="AE50" s="22"/>
      <c r="AF50" s="21"/>
      <c r="AG50" s="22"/>
      <c r="AH50" s="22"/>
      <c r="AI50" s="21" t="e">
        <f>AH50/AG50*100</f>
        <v>#DIV/0!</v>
      </c>
      <c r="AJ50" s="22"/>
      <c r="AK50" s="22">
        <v>0</v>
      </c>
      <c r="AL50" s="21" t="e">
        <f>AK50*100/AJ50</f>
        <v>#DIV/0!</v>
      </c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340</v>
      </c>
      <c r="B51" s="13" t="s">
        <v>8</v>
      </c>
      <c r="C51" s="14">
        <f t="shared" si="88"/>
        <v>18477181.960000001</v>
      </c>
      <c r="D51" s="14">
        <f t="shared" si="89"/>
        <v>10210380.189999999</v>
      </c>
      <c r="E51" s="21">
        <f t="shared" si="51"/>
        <v>55.26</v>
      </c>
      <c r="F51" s="15">
        <f>SUM(F52:F58)</f>
        <v>12192457.5</v>
      </c>
      <c r="G51" s="15">
        <f>SUM(G52:G58)</f>
        <v>5165394.97</v>
      </c>
      <c r="H51" s="21">
        <f t="shared" si="52"/>
        <v>42.37</v>
      </c>
      <c r="I51" s="15">
        <f>I52+I53+I54+I55+I56+I57+I58</f>
        <v>0</v>
      </c>
      <c r="J51" s="15">
        <f>J52+J53+J54+J55+J56+J57+J58</f>
        <v>0</v>
      </c>
      <c r="K51" s="21"/>
      <c r="L51" s="15">
        <f>SUM(L52:L58)</f>
        <v>761005.76</v>
      </c>
      <c r="M51" s="15">
        <f>SUM(M52:M58)</f>
        <v>348829.76</v>
      </c>
      <c r="N51" s="21">
        <f>M51/L51*100</f>
        <v>45.84</v>
      </c>
      <c r="O51" s="15">
        <f>SUM(O52:O58)</f>
        <v>1121270.04</v>
      </c>
      <c r="P51" s="15">
        <f>SUM(P52:P58)</f>
        <v>563934</v>
      </c>
      <c r="Q51" s="35">
        <f t="shared" si="68"/>
        <v>50.29</v>
      </c>
      <c r="R51" s="15">
        <f t="shared" ref="R51:S51" si="90">R52+R53+R54+R55+R56+R57+R58</f>
        <v>4153498.66</v>
      </c>
      <c r="S51" s="15">
        <f t="shared" si="90"/>
        <v>3962471.46</v>
      </c>
      <c r="T51" s="21">
        <f>S51/R51*100</f>
        <v>95.4</v>
      </c>
      <c r="U51" s="15">
        <f>U57</f>
        <v>129200</v>
      </c>
      <c r="V51" s="15">
        <f>V57</f>
        <v>50000</v>
      </c>
      <c r="W51" s="21">
        <f t="shared" ref="W51" si="91">V51/U51*100</f>
        <v>38.700000000000003</v>
      </c>
      <c r="X51" s="15">
        <f>X58+X57</f>
        <v>0</v>
      </c>
      <c r="Y51" s="15">
        <f>Y58+Y57</f>
        <v>0</v>
      </c>
      <c r="Z51" s="21"/>
      <c r="AA51" s="15">
        <f>AA57</f>
        <v>119750</v>
      </c>
      <c r="AB51" s="15">
        <f>AB57</f>
        <v>119750</v>
      </c>
      <c r="AC51" s="15">
        <f>SUM(AC53:AC58)</f>
        <v>100</v>
      </c>
      <c r="AD51" s="15">
        <f>AD52+AD53+AD54+AD55+AD56+AD57+AD58</f>
        <v>0</v>
      </c>
      <c r="AE51" s="15">
        <f>AE52+AE53+AE54+AE55+AE56+AE57+AE58</f>
        <v>0</v>
      </c>
      <c r="AF51" s="21"/>
      <c r="AG51" s="15">
        <f>AG57</f>
        <v>0</v>
      </c>
      <c r="AH51" s="15"/>
      <c r="AI51" s="21" t="e">
        <f>AH51/AG51*100</f>
        <v>#DIV/0!</v>
      </c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ht="31.5" x14ac:dyDescent="0.25">
      <c r="A52" s="12">
        <v>341</v>
      </c>
      <c r="B52" s="13" t="s">
        <v>69</v>
      </c>
      <c r="C52" s="14">
        <f t="shared" si="88"/>
        <v>0</v>
      </c>
      <c r="D52" s="14">
        <f t="shared" si="89"/>
        <v>0</v>
      </c>
      <c r="E52" s="21"/>
      <c r="F52" s="15"/>
      <c r="G52" s="15"/>
      <c r="H52" s="21"/>
      <c r="I52" s="15"/>
      <c r="J52" s="15"/>
      <c r="K52" s="21"/>
      <c r="L52" s="15"/>
      <c r="M52" s="15"/>
      <c r="N52" s="21"/>
      <c r="O52" s="15"/>
      <c r="P52" s="15"/>
      <c r="Q52" s="35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15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342</v>
      </c>
      <c r="B53" s="13" t="s">
        <v>62</v>
      </c>
      <c r="C53" s="14">
        <f t="shared" si="88"/>
        <v>0</v>
      </c>
      <c r="D53" s="14">
        <f t="shared" si="89"/>
        <v>0</v>
      </c>
      <c r="E53" s="21"/>
      <c r="F53" s="66"/>
      <c r="G53" s="67"/>
      <c r="H53" s="21"/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343</v>
      </c>
      <c r="B54" s="13" t="s">
        <v>43</v>
      </c>
      <c r="C54" s="14">
        <f t="shared" si="88"/>
        <v>7837627.46</v>
      </c>
      <c r="D54" s="14">
        <f t="shared" si="89"/>
        <v>4966810.29</v>
      </c>
      <c r="E54" s="21">
        <f t="shared" ref="E54:E58" si="92">D54/C54*100</f>
        <v>63.37</v>
      </c>
      <c r="F54" s="66">
        <v>4830000</v>
      </c>
      <c r="G54" s="67">
        <v>1959238.83</v>
      </c>
      <c r="H54" s="21">
        <f t="shared" si="52"/>
        <v>40.56</v>
      </c>
      <c r="I54" s="15"/>
      <c r="J54" s="15"/>
      <c r="K54" s="21"/>
      <c r="L54" s="15"/>
      <c r="M54" s="15"/>
      <c r="N54" s="21"/>
      <c r="O54" s="15"/>
      <c r="P54" s="15"/>
      <c r="Q54" s="21"/>
      <c r="R54" s="15">
        <v>3007627.46</v>
      </c>
      <c r="S54" s="15">
        <v>3007571.46</v>
      </c>
      <c r="T54" s="21">
        <f>S54/R54*100</f>
        <v>100</v>
      </c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x14ac:dyDescent="0.25">
      <c r="A55" s="12">
        <v>344</v>
      </c>
      <c r="B55" s="13" t="s">
        <v>63</v>
      </c>
      <c r="C55" s="14">
        <f t="shared" si="88"/>
        <v>100000</v>
      </c>
      <c r="D55" s="14">
        <f t="shared" si="89"/>
        <v>69380</v>
      </c>
      <c r="E55" s="21">
        <f t="shared" si="92"/>
        <v>69.38</v>
      </c>
      <c r="F55" s="66">
        <v>100000</v>
      </c>
      <c r="G55" s="67">
        <v>69380</v>
      </c>
      <c r="H55" s="21">
        <f t="shared" si="52"/>
        <v>69.38</v>
      </c>
      <c r="I55" s="15"/>
      <c r="J55" s="15"/>
      <c r="K55" s="21"/>
      <c r="L55" s="15"/>
      <c r="M55" s="15"/>
      <c r="N55" s="21"/>
      <c r="O55" s="15"/>
      <c r="P55" s="15"/>
      <c r="Q55" s="21"/>
      <c r="R55" s="15"/>
      <c r="S55" s="15"/>
      <c r="T55" s="21"/>
      <c r="U55" s="15"/>
      <c r="V55" s="15"/>
      <c r="W55" s="21"/>
      <c r="X55" s="15"/>
      <c r="Y55" s="15"/>
      <c r="Z55" s="21"/>
      <c r="AA55" s="15"/>
      <c r="AB55" s="15"/>
      <c r="AC55" s="21"/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x14ac:dyDescent="0.25">
      <c r="A56" s="12">
        <v>345</v>
      </c>
      <c r="B56" s="13" t="s">
        <v>44</v>
      </c>
      <c r="C56" s="14">
        <f t="shared" si="88"/>
        <v>197516</v>
      </c>
      <c r="D56" s="14">
        <f t="shared" si="89"/>
        <v>0</v>
      </c>
      <c r="E56" s="21">
        <f t="shared" si="92"/>
        <v>0</v>
      </c>
      <c r="F56" s="66">
        <v>50000</v>
      </c>
      <c r="G56" s="67"/>
      <c r="H56" s="21">
        <f t="shared" si="52"/>
        <v>0</v>
      </c>
      <c r="I56" s="15"/>
      <c r="J56" s="15"/>
      <c r="K56" s="21"/>
      <c r="L56" s="15">
        <v>50000</v>
      </c>
      <c r="M56" s="15"/>
      <c r="N56" s="21">
        <f>M56/L56*100</f>
        <v>0</v>
      </c>
      <c r="O56" s="15">
        <v>97516</v>
      </c>
      <c r="P56" s="15"/>
      <c r="Q56" s="21"/>
      <c r="R56" s="15"/>
      <c r="S56" s="15"/>
      <c r="T56" s="21"/>
      <c r="U56" s="15"/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  <row r="57" spans="1:50" s="2" customFormat="1" ht="31.5" x14ac:dyDescent="0.25">
      <c r="A57" s="12">
        <v>346</v>
      </c>
      <c r="B57" s="13" t="s">
        <v>45</v>
      </c>
      <c r="C57" s="14">
        <f t="shared" si="88"/>
        <v>7925490.5599999996</v>
      </c>
      <c r="D57" s="14">
        <f t="shared" si="89"/>
        <v>4383464.9000000004</v>
      </c>
      <c r="E57" s="21">
        <f t="shared" si="92"/>
        <v>55.31</v>
      </c>
      <c r="F57" s="66">
        <v>5156543.5599999996</v>
      </c>
      <c r="G57" s="67">
        <v>2581385.14</v>
      </c>
      <c r="H57" s="21">
        <f t="shared" si="52"/>
        <v>50.06</v>
      </c>
      <c r="I57" s="15"/>
      <c r="J57" s="15"/>
      <c r="K57" s="21"/>
      <c r="L57" s="15">
        <v>711005.76</v>
      </c>
      <c r="M57" s="15">
        <v>348829.76</v>
      </c>
      <c r="N57" s="21">
        <f>M57/L57*100</f>
        <v>49.06</v>
      </c>
      <c r="O57" s="66">
        <v>663120.04</v>
      </c>
      <c r="P57" s="67">
        <v>328600</v>
      </c>
      <c r="Q57" s="21">
        <f>P57/O57*100</f>
        <v>49.55</v>
      </c>
      <c r="R57" s="15">
        <v>1145871.2</v>
      </c>
      <c r="S57" s="15">
        <v>954900</v>
      </c>
      <c r="T57" s="21">
        <f>S57/R57*100</f>
        <v>83.33</v>
      </c>
      <c r="U57" s="15">
        <v>129200</v>
      </c>
      <c r="V57" s="15">
        <v>50000</v>
      </c>
      <c r="W57" s="21">
        <f t="shared" ref="W57" si="93">V57/U57*100</f>
        <v>38.700000000000003</v>
      </c>
      <c r="X57" s="15"/>
      <c r="Y57" s="15"/>
      <c r="Z57" s="21"/>
      <c r="AA57" s="15">
        <v>119750</v>
      </c>
      <c r="AB57" s="15">
        <v>119750</v>
      </c>
      <c r="AC57" s="21">
        <f>AB57/AA57*100</f>
        <v>100</v>
      </c>
      <c r="AD57" s="15"/>
      <c r="AE57" s="15"/>
      <c r="AF57" s="21"/>
      <c r="AG57" s="15"/>
      <c r="AH57" s="15"/>
      <c r="AI57" s="21" t="e">
        <f>AH57/AG57*100</f>
        <v>#DIV/0!</v>
      </c>
      <c r="AJ57" s="15"/>
      <c r="AK57" s="15"/>
      <c r="AL57" s="21"/>
      <c r="AM57" s="15"/>
      <c r="AN57" s="21"/>
      <c r="AO57" s="21"/>
      <c r="AP57" s="21"/>
      <c r="AQ57" s="21"/>
      <c r="AR57" s="21"/>
      <c r="AS57" s="1"/>
      <c r="AT57" s="1"/>
      <c r="AU57" s="1"/>
      <c r="AV57" s="1"/>
      <c r="AW57" s="1"/>
      <c r="AX57" s="1"/>
    </row>
    <row r="58" spans="1:50" s="2" customFormat="1" ht="31.5" x14ac:dyDescent="0.25">
      <c r="A58" s="12">
        <v>349</v>
      </c>
      <c r="B58" s="13" t="s">
        <v>46</v>
      </c>
      <c r="C58" s="14">
        <f t="shared" si="88"/>
        <v>2416547.94</v>
      </c>
      <c r="D58" s="14">
        <f t="shared" si="89"/>
        <v>790725</v>
      </c>
      <c r="E58" s="21">
        <f t="shared" si="92"/>
        <v>32.72</v>
      </c>
      <c r="F58" s="66">
        <v>2055913.94</v>
      </c>
      <c r="G58" s="67">
        <v>555391</v>
      </c>
      <c r="H58" s="21">
        <f t="shared" si="52"/>
        <v>27.01</v>
      </c>
      <c r="I58" s="15"/>
      <c r="J58" s="15"/>
      <c r="K58" s="21"/>
      <c r="L58" s="15"/>
      <c r="M58" s="15"/>
      <c r="N58" s="21"/>
      <c r="O58" s="66">
        <v>360634</v>
      </c>
      <c r="P58" s="67">
        <v>235334</v>
      </c>
      <c r="Q58" s="21">
        <f>P58/O58*100</f>
        <v>65.260000000000005</v>
      </c>
      <c r="R58" s="15"/>
      <c r="S58" s="15"/>
      <c r="T58" s="21"/>
      <c r="U58" s="15"/>
      <c r="V58" s="15"/>
      <c r="W58" s="21"/>
      <c r="X58" s="66"/>
      <c r="Y58" s="67"/>
      <c r="Z58" s="21"/>
      <c r="AA58" s="15"/>
      <c r="AB58" s="15"/>
      <c r="AC58" s="21"/>
      <c r="AD58" s="15"/>
      <c r="AE58" s="15"/>
      <c r="AF58" s="21"/>
      <c r="AG58" s="15"/>
      <c r="AH58" s="15"/>
      <c r="AI58" s="21"/>
      <c r="AJ58" s="15"/>
      <c r="AK58" s="15"/>
      <c r="AL58" s="21"/>
      <c r="AM58" s="15"/>
      <c r="AN58" s="21"/>
      <c r="AO58" s="21"/>
      <c r="AP58" s="21"/>
      <c r="AQ58" s="21"/>
      <c r="AR58" s="21"/>
      <c r="AS58" s="1"/>
      <c r="AT58" s="1"/>
      <c r="AU58" s="1"/>
      <c r="AV58" s="1"/>
      <c r="AW58" s="1"/>
      <c r="AX58" s="1"/>
    </row>
  </sheetData>
  <autoFilter ref="A7:BF58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77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Марина Саид-Эмиевна Шаипова</cp:lastModifiedBy>
  <cp:lastPrinted>2025-08-27T12:07:31Z</cp:lastPrinted>
  <dcterms:created xsi:type="dcterms:W3CDTF">2005-04-12T02:52:04Z</dcterms:created>
  <dcterms:modified xsi:type="dcterms:W3CDTF">2025-08-27T12:07:33Z</dcterms:modified>
</cp:coreProperties>
</file>